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ŽETAK" sheetId="1" state="visible" r:id="rId3"/>
    <sheet name="A.4 RAZINA PR. I RASH." sheetId="2" state="visible" r:id="rId4"/>
    <sheet name="A2. PRIHODI I RASHODI PREMA IZV" sheetId="3" state="visible" r:id="rId5"/>
    <sheet name="Rashodi prema funkcijskoj kl" sheetId="4" state="visible" r:id="rId6"/>
    <sheet name="Račun financiranja" sheetId="5" state="visible" r:id="rId7"/>
    <sheet name="Račun financiranja prema izvori" sheetId="6" state="visible" r:id="rId8"/>
    <sheet name="POSEBNI DIO" sheetId="7" state="visible" r:id="rId9"/>
  </sheets>
  <definedNames>
    <definedName function="false" hidden="false" localSheetId="1" name="_xlnm.Print_Area" vbProcedure="false">'A.4 RAZINA PR. I RASH.'!$A$1:$J$126</definedName>
    <definedName function="false" hidden="false" localSheetId="2" name="_xlnm.Print_Area" vbProcedure="false">'A2. PRIHODI I RASHODI PREMA IZV'!$A$2:$F$37</definedName>
    <definedName function="false" hidden="false" localSheetId="6" name="_xlnm.Print_Area" vbProcedure="false">'POSEBNI DIO'!$A$2:$H$134</definedName>
    <definedName function="false" hidden="false" localSheetId="0" name="_xlnm.Print_Area" vbProcedure="false">SAŽETAK!$A$1:$J$31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<sst xmlns="http://schemas.openxmlformats.org/spreadsheetml/2006/main" count="395" uniqueCount="250">
  <si>
    <t xml:space="preserve">FINANCIJSKI PLAN ZA 2026. GODINU S PROJEKCIJAMA ZA 2027. I 2028. GODINU</t>
  </si>
  <si>
    <t xml:space="preserve">I. OPĆI DIO</t>
  </si>
  <si>
    <t xml:space="preserve">A) SAŽETAK RAČUNA PRIHODA I RASHODA</t>
  </si>
  <si>
    <t xml:space="preserve">Izvršenje 2024.</t>
  </si>
  <si>
    <t xml:space="preserve">Tekući plan 2025.</t>
  </si>
  <si>
    <t xml:space="preserve">Plan 2026.</t>
  </si>
  <si>
    <t xml:space="preserve">Projekcija  2027. </t>
  </si>
  <si>
    <t xml:space="preserve">Projekcija  2028. </t>
  </si>
  <si>
    <t xml:space="preserve">6 PRIHODI POSLOVANJA</t>
  </si>
  <si>
    <t xml:space="preserve">7 PRIHODI OD PRODAJE NEFINANCIJSKE IMOVINE</t>
  </si>
  <si>
    <t xml:space="preserve">PRIHODI UKUPNO</t>
  </si>
  <si>
    <t xml:space="preserve">3 RASHODI  POSLOVANJA</t>
  </si>
  <si>
    <t xml:space="preserve">4 RASHODI ZA NABAVU NEFINANCIJSKE IMOVINE</t>
  </si>
  <si>
    <t xml:space="preserve">RASHODI UKUPNO</t>
  </si>
  <si>
    <t xml:space="preserve">RAZLIKA - VIŠAK / MANJAK</t>
  </si>
  <si>
    <t xml:space="preserve">B) SAŽETAK RAČUNA FINANCIRANJA</t>
  </si>
  <si>
    <t xml:space="preserve">Projekcija 2028. </t>
  </si>
  <si>
    <t xml:space="preserve">8 PRIMICI OD FINANCIJSKE IMOVINE I ZADUŽIVANJA</t>
  </si>
  <si>
    <t xml:space="preserve">5 IZDACI ZA FINANCIJSKU IMOVINU I OTPLATE ZAJMOVA</t>
  </si>
  <si>
    <t xml:space="preserve">RAZLIKA PRIMITAKA I IZDATAKA</t>
  </si>
  <si>
    <t xml:space="preserve">PRIJENOS SREDSTAVA IZ PRETHODNE GODINE</t>
  </si>
  <si>
    <t xml:space="preserve">PRIJENOS SREDSTAVA U SLIJEDEĆE RAZDOBLJE</t>
  </si>
  <si>
    <t xml:space="preserve">NETO FINANCIRANJE</t>
  </si>
  <si>
    <t xml:space="preserve">VIŠAK / MANJAK + NETO FINANCIRANJE</t>
  </si>
  <si>
    <t xml:space="preserve"> RAČUN PRIHODA I RASHODA </t>
  </si>
  <si>
    <t xml:space="preserve">IZVJEŠTAJ O PRIHODIMA I RASHODIMA PREMA EKONOMSKOJ KLASIFIKACIJI </t>
  </si>
  <si>
    <t xml:space="preserve">BROJČANA OZNAKA I NAZIV</t>
  </si>
  <si>
    <t xml:space="preserve">IZVRŠENJE 2024.</t>
  </si>
  <si>
    <t xml:space="preserve">TEKUĆI PLAN 2025.</t>
  </si>
  <si>
    <t xml:space="preserve">PLAN 2026. </t>
  </si>
  <si>
    <t xml:space="preserve">PROJEKCIJA 2027. </t>
  </si>
  <si>
    <t xml:space="preserve">PROJEKCIJA 2028. </t>
  </si>
  <si>
    <t xml:space="preserve">UKUPNO PRIHODI</t>
  </si>
  <si>
    <t xml:space="preserve">Prihodi poslovanja</t>
  </si>
  <si>
    <t xml:space="preserve">Pomoći iz inozemstva (darovnice) i od subjekata unutar općeg proračuna</t>
  </si>
  <si>
    <t xml:space="preserve">Pomoći od izvanproračunskih korisnika</t>
  </si>
  <si>
    <t xml:space="preserve">Tekuće pomoći od izvanproračunskih korisnika</t>
  </si>
  <si>
    <t xml:space="preserve">Pomoći proračunskim korisnicima iz proračuna koji im nije nadležan</t>
  </si>
  <si>
    <t xml:space="preserve">Tekuće pomoći proračunskim korisnicima iz proračuna koji im nije nadležan</t>
  </si>
  <si>
    <t xml:space="preserve">Kapitalne pomoći proračunskim korisnicima iz proračuna koji im nije nadležan</t>
  </si>
  <si>
    <t xml:space="preserve">Prijenosi između proračunskih korisnika istog proračuna</t>
  </si>
  <si>
    <t xml:space="preserve">Tekući prijenosi između proračunskih korisnika istog proračuna temeljem prijenosa EU sredstava </t>
  </si>
  <si>
    <t xml:space="preserve">Prihodi od imovine</t>
  </si>
  <si>
    <t xml:space="preserve">Prihodi od financijske imovine</t>
  </si>
  <si>
    <t xml:space="preserve">Kamate na oročena sredstva i depozite po viđenju</t>
  </si>
  <si>
    <t xml:space="preserve">Prihodi od zateznih kamata</t>
  </si>
  <si>
    <t xml:space="preserve">Prihod od upravnih i administrativnih pristojbi, pristobi po posebnim propisima i naknada</t>
  </si>
  <si>
    <t xml:space="preserve">Prihodi po posebnim propisima</t>
  </si>
  <si>
    <t xml:space="preserve">Ostali nespomenuti prihodi</t>
  </si>
  <si>
    <t xml:space="preserve"> Prihodi od prodaje proizvoda i robe te pruženih usluga i prihodi od donacija</t>
  </si>
  <si>
    <t xml:space="preserve">Prihodi od prodaje proizvoda i robe te pruženih usluga</t>
  </si>
  <si>
    <t xml:space="preserve">Prihodi od pruženih usluga</t>
  </si>
  <si>
    <t xml:space="preserve">Donacije od pravnih i fizičkih osoba izvan općeg proračuna</t>
  </si>
  <si>
    <t xml:space="preserve">Tekuće donacije</t>
  </si>
  <si>
    <t xml:space="preserve">Kapitalne donacije </t>
  </si>
  <si>
    <t xml:space="preserve">Prihodi iz proračuna</t>
  </si>
  <si>
    <t xml:space="preserve">Prihodi iz nadležnog proračuna za financiranje redovne djelatnosti proračunskih korisnika</t>
  </si>
  <si>
    <t xml:space="preserve">Prihodi iz nadležnog proračuna za financiranje rashoda poslovanja</t>
  </si>
  <si>
    <t xml:space="preserve">Prihodi iz nadležnog proračuna za financiranje rashoda na nabavu nefinancijske imovine</t>
  </si>
  <si>
    <t xml:space="preserve">Prihodi od HZZO na temelju ugovornih obveza</t>
  </si>
  <si>
    <t xml:space="preserve">Kazne, upravne mjere i ostali prihodi</t>
  </si>
  <si>
    <t xml:space="preserve">Ostali prihodi </t>
  </si>
  <si>
    <t xml:space="preserve">Prihodi od prodaje nefinancijske imovine</t>
  </si>
  <si>
    <t xml:space="preserve">Prihodi od prodaje proizvedene dugotrajne imovine</t>
  </si>
  <si>
    <t xml:space="preserve">Prihodi od prodaje građevinskih objekata</t>
  </si>
  <si>
    <t xml:space="preserve">Stambeni objekti</t>
  </si>
  <si>
    <t xml:space="preserve">Poslovni objekti</t>
  </si>
  <si>
    <t xml:space="preserve">TEKUĆI PLAN  2025.</t>
  </si>
  <si>
    <t xml:space="preserve">PLAN 2026.</t>
  </si>
  <si>
    <t xml:space="preserve">PROJEKCIJA 2027.</t>
  </si>
  <si>
    <t xml:space="preserve">UKUPNO RASHODI</t>
  </si>
  <si>
    <t xml:space="preserve">Rashodi poslovanja</t>
  </si>
  <si>
    <t xml:space="preserve">Rashodi za zaposlene</t>
  </si>
  <si>
    <t xml:space="preserve">Plaće (Bruto)</t>
  </si>
  <si>
    <t xml:space="preserve">Plaće za redovan rad</t>
  </si>
  <si>
    <t xml:space="preserve">Plaće za prekovremeni rad</t>
  </si>
  <si>
    <t xml:space="preserve">Plaće za posebne uvjete rada</t>
  </si>
  <si>
    <t xml:space="preserve">Ostali rashodi za zaposlene</t>
  </si>
  <si>
    <t xml:space="preserve">Doprinosi na plaće</t>
  </si>
  <si>
    <t xml:space="preserve">Doprinosi za obvezno zdravstveno osiguranje</t>
  </si>
  <si>
    <t xml:space="preserve">Doprinosi za obvezno osiguranje u slučaju nezaposlenosti</t>
  </si>
  <si>
    <t xml:space="preserve">Materijalni rashodi</t>
  </si>
  <si>
    <t xml:space="preserve">Naknade troškova zaposlenima</t>
  </si>
  <si>
    <t xml:space="preserve">Službena putovanja</t>
  </si>
  <si>
    <t xml:space="preserve">Naknade za prijevoz, za rad na terenu i odvojeni život</t>
  </si>
  <si>
    <t xml:space="preserve">Stručno usavršavanje zaposlenika</t>
  </si>
  <si>
    <t xml:space="preserve">Ostale naknade troškova zaposlenima</t>
  </si>
  <si>
    <t xml:space="preserve">Rashodi za materijal i energiju</t>
  </si>
  <si>
    <t xml:space="preserve">Uredski materijal i ostali materijalni rashodi</t>
  </si>
  <si>
    <t xml:space="preserve">Materijal i sirovine</t>
  </si>
  <si>
    <t xml:space="preserve">Energija</t>
  </si>
  <si>
    <t xml:space="preserve">Sitni inventar i auto gume</t>
  </si>
  <si>
    <t xml:space="preserve">Rashodi za usluge</t>
  </si>
  <si>
    <t xml:space="preserve">Usluge telefona, pošte i prijevoza</t>
  </si>
  <si>
    <t xml:space="preserve">Usluge tekućeg i investicijskog održavanja</t>
  </si>
  <si>
    <t xml:space="preserve">Komunalne usluge</t>
  </si>
  <si>
    <t xml:space="preserve">Zakupnine i najamnine</t>
  </si>
  <si>
    <t xml:space="preserve">Zdravstvene i veterinarske usluge</t>
  </si>
  <si>
    <t xml:space="preserve">Intelektualne i osobne usluge</t>
  </si>
  <si>
    <t xml:space="preserve">Računalne usluge</t>
  </si>
  <si>
    <t xml:space="preserve">Ostale usluge</t>
  </si>
  <si>
    <t xml:space="preserve">Naknade troškova osobama izvan radnog odnosa</t>
  </si>
  <si>
    <t xml:space="preserve">Rashodi lijekova i potrošnog medicinskog materijala kod zdr.ustanova</t>
  </si>
  <si>
    <t xml:space="preserve">Rashodi lijekova i potrošnog medicinskog materijala kod zdr.ustanova </t>
  </si>
  <si>
    <t xml:space="preserve">Ostali nespomenuti rashodi poslovanja</t>
  </si>
  <si>
    <t xml:space="preserve">Naknade za rad predstavničkih i izvršnih tijela, povjerenstva i slično</t>
  </si>
  <si>
    <t xml:space="preserve">Premije osiguranja</t>
  </si>
  <si>
    <t xml:space="preserve">Reprezentacija</t>
  </si>
  <si>
    <t xml:space="preserve">Članarine i norme</t>
  </si>
  <si>
    <t xml:space="preserve">Pristojbe i naknade</t>
  </si>
  <si>
    <t xml:space="preserve">Troškovi sudskih postupaka</t>
  </si>
  <si>
    <t xml:space="preserve">Financijski rashodi</t>
  </si>
  <si>
    <t xml:space="preserve">Ostali financijski rashodi</t>
  </si>
  <si>
    <t xml:space="preserve">Bankarske usluge i usluge platnog prometa</t>
  </si>
  <si>
    <t xml:space="preserve">Negativne tačajne razlike i razlike zbog primjene valutne klauzule</t>
  </si>
  <si>
    <t xml:space="preserve">Zatezne kamate</t>
  </si>
  <si>
    <t xml:space="preserve">Ostali rashodi</t>
  </si>
  <si>
    <t xml:space="preserve">Kazne, penali i naknade šteta</t>
  </si>
  <si>
    <t xml:space="preserve">Naknade šteta pravnim i fizičkim osobama</t>
  </si>
  <si>
    <t xml:space="preserve">Ugovorene kazne i ostale naknade šteta </t>
  </si>
  <si>
    <t xml:space="preserve">Ostale kazne</t>
  </si>
  <si>
    <t xml:space="preserve">Rashodi za nabavu nefinancijske imovine</t>
  </si>
  <si>
    <t xml:space="preserve">Rashodi za nabavu neproizvedene dugotrajne imovine</t>
  </si>
  <si>
    <t xml:space="preserve">Nematerijalna imovina</t>
  </si>
  <si>
    <t xml:space="preserve">Licence</t>
  </si>
  <si>
    <t xml:space="preserve">Rashodi za nabavu proizvedene dugotrajne imovine</t>
  </si>
  <si>
    <t xml:space="preserve">Postrojenje i oprema</t>
  </si>
  <si>
    <t xml:space="preserve">Uredska oprema i namještaj</t>
  </si>
  <si>
    <t xml:space="preserve">Komunikacijska oprema</t>
  </si>
  <si>
    <t xml:space="preserve">Oprema za održavanje i zaštitu</t>
  </si>
  <si>
    <t xml:space="preserve">Medicinska i laboratorijska oprema</t>
  </si>
  <si>
    <t xml:space="preserve">Uređaji, strojevi i oprema za ostale namjene</t>
  </si>
  <si>
    <t xml:space="preserve">Prijevozno sredstvo </t>
  </si>
  <si>
    <t xml:space="preserve">Osobno vozilo </t>
  </si>
  <si>
    <t xml:space="preserve">Nematerijalna proizvedena imovina</t>
  </si>
  <si>
    <t xml:space="preserve">Ulaganje u računalne programe</t>
  </si>
  <si>
    <t xml:space="preserve">Rashodi za dodatna ulaganja na nefinancijskoj imovini</t>
  </si>
  <si>
    <t xml:space="preserve">Dodatna ulaganja na građevinskim objektima</t>
  </si>
  <si>
    <t xml:space="preserve">Dodatna ulaganja n postrojenju i opremi</t>
  </si>
  <si>
    <t xml:space="preserve">Dodatna ulaganja na postrojenju i opremi</t>
  </si>
  <si>
    <t xml:space="preserve">A2. PRIHODI  I RASHODI PREMA IZVORIMA FINANCIRANJA</t>
  </si>
  <si>
    <t xml:space="preserve"> PRIHODI</t>
  </si>
  <si>
    <t xml:space="preserve">1 OPĆI PRIHODI I PRIMICI</t>
  </si>
  <si>
    <t xml:space="preserve">11 Opći prihodi i primici</t>
  </si>
  <si>
    <t xml:space="preserve">11B Opći prihodi i primici od županijskih proračuna</t>
  </si>
  <si>
    <t xml:space="preserve">3  VLASTITI PRIHODI</t>
  </si>
  <si>
    <t xml:space="preserve">31 Vlastiti prihodi</t>
  </si>
  <si>
    <t xml:space="preserve">4  OSTALI PRIHODI ZA POSEBNE NAMJENE</t>
  </si>
  <si>
    <t xml:space="preserve">43 Ostali prihodi za posebne namjene</t>
  </si>
  <si>
    <t xml:space="preserve">5   POMOĆI</t>
  </si>
  <si>
    <t xml:space="preserve">52 Ostale pomoći</t>
  </si>
  <si>
    <t xml:space="preserve">58100 Mehanizam za oporavak i otpornost -bespovratna sredstva -raspoloživ predujam ili unaprijed naplaćen prihod </t>
  </si>
  <si>
    <t xml:space="preserve">6. Donacije</t>
  </si>
  <si>
    <t xml:space="preserve">61 Donacije</t>
  </si>
  <si>
    <t xml:space="preserve">7 Prihodi od nefinancijske imovine i nadoknade šteta s osnova osiguranja</t>
  </si>
  <si>
    <t xml:space="preserve">71 Prihodi od nefin.imovine i nadoknade šteta s osnova osiguranja</t>
  </si>
  <si>
    <t xml:space="preserve"> RASHODI</t>
  </si>
  <si>
    <t xml:space="preserve">3 VLASTITI PRIHODI</t>
  </si>
  <si>
    <t xml:space="preserve">5  POMOĆI</t>
  </si>
  <si>
    <t xml:space="preserve">6  Donacije</t>
  </si>
  <si>
    <t xml:space="preserve">71.Prihodi od nefin.imovine i nadoknade šteta s osnova osiguranja</t>
  </si>
  <si>
    <t xml:space="preserve">RAZLIKA  VIŠAK / MANJAK</t>
  </si>
  <si>
    <t xml:space="preserve">A3.  RASHODI PREMA FUNKCIJSKOJ KLASIFIKACIJI</t>
  </si>
  <si>
    <t xml:space="preserve">Tekući plan  2025.</t>
  </si>
  <si>
    <t xml:space="preserve">Projekcija 2027.</t>
  </si>
  <si>
    <t xml:space="preserve">UKUPNI RASHODI</t>
  </si>
  <si>
    <t xml:space="preserve">07 Zdravstvo</t>
  </si>
  <si>
    <t xml:space="preserve">073 Bolničke službe</t>
  </si>
  <si>
    <t xml:space="preserve">0731 Usluge općih bolnica</t>
  </si>
  <si>
    <t xml:space="preserve">B. RAČUN FINANCIRANJA</t>
  </si>
  <si>
    <t xml:space="preserve">B1. RAČUN FINANCIRANJA PREMA EKONOMSKOJ KLASIFIKACIJI</t>
  </si>
  <si>
    <t xml:space="preserve">Razred</t>
  </si>
  <si>
    <t xml:space="preserve">Skupina</t>
  </si>
  <si>
    <t xml:space="preserve">Izvor</t>
  </si>
  <si>
    <t xml:space="preserve">Naziv</t>
  </si>
  <si>
    <t xml:space="preserve">Projekcija 2026.</t>
  </si>
  <si>
    <t xml:space="preserve">Projekcija 2027. </t>
  </si>
  <si>
    <t xml:space="preserve">Primici od financijske imovine i zaduživanja</t>
  </si>
  <si>
    <t xml:space="preserve">Primici od zaduživanja</t>
  </si>
  <si>
    <t xml:space="preserve">Izdaci za financijsku imovinu i otplate zajmova</t>
  </si>
  <si>
    <t xml:space="preserve">Izdaci za otplatu glavnice primljenih kredita i zajmova</t>
  </si>
  <si>
    <t xml:space="preserve">Neto financiranje </t>
  </si>
  <si>
    <t xml:space="preserve">DONOS </t>
  </si>
  <si>
    <t xml:space="preserve">Prijenos sredstava iz prethodne godine </t>
  </si>
  <si>
    <t xml:space="preserve">ODNOS </t>
  </si>
  <si>
    <t xml:space="preserve">Prijenos sredstava u sljedeće razdoblje</t>
  </si>
  <si>
    <t xml:space="preserve">B2. RAČUN FINANCIRANJA PREMA IZVORIMA FINANCIRANJA</t>
  </si>
  <si>
    <t xml:space="preserve">BROJČANA OZNAKA I NAZIV </t>
  </si>
  <si>
    <t xml:space="preserve">Plan 2026. </t>
  </si>
  <si>
    <t xml:space="preserve">Vlastiti prihodi </t>
  </si>
  <si>
    <t xml:space="preserve">Prihodi za posebne namjene</t>
  </si>
  <si>
    <t xml:space="preserve">Ostali prihodi za posebne namjene</t>
  </si>
  <si>
    <t xml:space="preserve">Pomoći </t>
  </si>
  <si>
    <t xml:space="preserve">Ostale pomoći </t>
  </si>
  <si>
    <t xml:space="preserve">Donacije </t>
  </si>
  <si>
    <t xml:space="preserve">Prihodi od nefinancijske imovine i nadoknade šteta s osnova osiguranja </t>
  </si>
  <si>
    <t xml:space="preserve">Prihodi od prodaje ili zamjene nefinancijske imovine i naknade s naslova osiguranja </t>
  </si>
  <si>
    <t xml:space="preserve">Prijenos sredstava u slijedeću godinu </t>
  </si>
  <si>
    <t xml:space="preserve">II. POSEBNI DIO  </t>
  </si>
  <si>
    <t xml:space="preserve">                                                 IZVJEŠTAJ PO PROGRAMSKOJ KLASIFIKACIJI</t>
  </si>
  <si>
    <t xml:space="preserve">IZVRŠENJE 2024. </t>
  </si>
  <si>
    <t xml:space="preserve">TEKUĆI PLAN 2025. </t>
  </si>
  <si>
    <t xml:space="preserve">PLAN 2027.</t>
  </si>
  <si>
    <t xml:space="preserve">PLAN 2028. </t>
  </si>
  <si>
    <t xml:space="preserve">OPĆA BOLNICA I BOLNICA BRANITELJA DOMOVINSKOG RATA OGULIN</t>
  </si>
  <si>
    <t xml:space="preserve">OPĆI PRIHODI I PRIMICI</t>
  </si>
  <si>
    <t xml:space="preserve">VLASTITI PRIHODI</t>
  </si>
  <si>
    <t xml:space="preserve">OSTALI PRIHODI ZA POSEBNE NAMJENE</t>
  </si>
  <si>
    <t xml:space="preserve">OSTALE POMOĆI</t>
  </si>
  <si>
    <t xml:space="preserve">DONACIJE</t>
  </si>
  <si>
    <t xml:space="preserve">RASHODI ZA DODATNA ULAGANJA NA NEFINANCIJSKOJ IMOVINI</t>
  </si>
  <si>
    <t xml:space="preserve">ZAŠTITA ZDRAVLJA</t>
  </si>
  <si>
    <t xml:space="preserve">INVESTICIJE U ZDRAVSTVENU INFRASTRUKTURU</t>
  </si>
  <si>
    <t xml:space="preserve">K947002</t>
  </si>
  <si>
    <t xml:space="preserve">OPĆA BOLNICA I BOLNICA BRANITELJA DOMOVINSKOG RATA OGULIN - IZRAVNA KAPITALNA ULAGANJA</t>
  </si>
  <si>
    <t xml:space="preserve">Antivirusne licence </t>
  </si>
  <si>
    <t xml:space="preserve">Ostale usluge </t>
  </si>
  <si>
    <t xml:space="preserve">Komunikacijska oprema </t>
  </si>
  <si>
    <t xml:space="preserve">Uređaji, strojevi i oprema za ostale namjene </t>
  </si>
  <si>
    <t xml:space="preserve">Prijevozna sredstva u cestovnom prometu </t>
  </si>
  <si>
    <t xml:space="preserve">Dodatna ulaganja na postrojenjima i opremi </t>
  </si>
  <si>
    <t xml:space="preserve">SIGURNOST GRAĐANA I PRAVA NA ZDRAVSTVENE USLUGE</t>
  </si>
  <si>
    <t xml:space="preserve">A947001</t>
  </si>
  <si>
    <t xml:space="preserve">ADMINISTRACIJA I UPRAVLJANJE (IZ EVIDENCIJSKIH PRIHODA)</t>
  </si>
  <si>
    <t xml:space="preserve">Uređaji,strojevi i oprema za ostale namjene</t>
  </si>
  <si>
    <t xml:space="preserve">Rashodi na dodatna ulaganja na nefinancijskoj imovini</t>
  </si>
  <si>
    <t xml:space="preserve"> Plaće za redovan rad</t>
  </si>
  <si>
    <t xml:space="preserve">Naknada za prijevoz, rad na terenu i odvojeni život</t>
  </si>
  <si>
    <t xml:space="preserve">Usluge telefona,pošte i prijevoza</t>
  </si>
  <si>
    <t xml:space="preserve">Rashodi lijekova i potrošnog medicinskog materijala </t>
  </si>
  <si>
    <t xml:space="preserve">Naknade za rad predstavničkih i izvršnih tijela,povjerenstva i sl.</t>
  </si>
  <si>
    <t xml:space="preserve">Premija osiguranja</t>
  </si>
  <si>
    <t xml:space="preserve">Finacijski rashodi</t>
  </si>
  <si>
    <t xml:space="preserve">Negativne tečajne razlike i zazlike zbog primjene valutne klauzule</t>
  </si>
  <si>
    <t xml:space="preserve">Ostale naknade šteta pravnih i fizičkih osoba </t>
  </si>
  <si>
    <t xml:space="preserve">Ugovorene kazne i ostale naknade šteta  </t>
  </si>
  <si>
    <t xml:space="preserve">Doprinosi za obvezno udravstveno osiguranje</t>
  </si>
  <si>
    <t xml:space="preserve">Materijal i sirovine </t>
  </si>
  <si>
    <t xml:space="preserve">Rashodi za nabavu proizvedene dugotrajne imovine </t>
  </si>
  <si>
    <t xml:space="preserve">Medicinska i laboratorijska oprema </t>
  </si>
  <si>
    <t xml:space="preserve">Naknade za prijevoz, za rad na terenu i odvojeni život </t>
  </si>
  <si>
    <t xml:space="preserve">Naknada za korištenje privatnog auta u službene svrhe </t>
  </si>
  <si>
    <t xml:space="preserve">Rashodi za nabavu proizvedene dugotrrajne imovine</t>
  </si>
  <si>
    <t xml:space="preserve">A947003</t>
  </si>
  <si>
    <t xml:space="preserve">ADMINISTRACIJA I UPRAVLJANJE</t>
  </si>
  <si>
    <t xml:space="preserve">A947004</t>
  </si>
  <si>
    <t xml:space="preserve">ENERGETSKA OBNOVA OPĆE BOLNICE OGULIN NPOO.C6.1 </t>
  </si>
  <si>
    <t xml:space="preserve">A947005</t>
  </si>
  <si>
    <t xml:space="preserve">ENERGETSKA OBNOVA OPĆE BOLNICE OGULIN NPOO.C6.1 (IZ EVIDENCIJSKIH PRIHODA)</t>
  </si>
  <si>
    <t xml:space="preserve">MEHANIZAM ZA OPORAVAK I OTPORNOST - BESPOVRATNA SREDSTVA - RASPOLOŽIV PREDUJAM ILI UNAPRIJED NAPLAĆEN PRIHOD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</si>
</sst>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"/>
  </numFmts>
  <fonts count="3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name val="Calibri"/>
      <family val="2"/>
      <charset val="238"/>
    </font>
    <font>
      <b val="true"/>
      <sz val="12"/>
      <color rgb="FF000000"/>
      <name val="Times New Roman"/>
      <family val="1"/>
      <charset val="238"/>
    </font>
    <font>
      <b val="true"/>
      <sz val="14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 val="true"/>
      <sz val="11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b val="true"/>
      <sz val="10"/>
      <name val="Times New Roman"/>
      <family val="1"/>
      <charset val="238"/>
    </font>
    <font>
      <sz val="10"/>
      <name val="Times New Roman"/>
      <family val="1"/>
      <charset val="238"/>
    </font>
    <font>
      <b val="true"/>
      <sz val="10"/>
      <name val="Arial"/>
      <family val="2"/>
      <charset val="238"/>
    </font>
    <font>
      <sz val="11"/>
      <color rgb="FF000000"/>
      <name val="Times New Roman"/>
      <family val="1"/>
      <charset val="238"/>
    </font>
    <font>
      <b val="true"/>
      <sz val="14"/>
      <name val="Arial"/>
      <family val="2"/>
      <charset val="238"/>
    </font>
    <font>
      <b val="true"/>
      <sz val="12"/>
      <color theme="1"/>
      <name val="Arial"/>
      <family val="2"/>
      <charset val="238"/>
    </font>
    <font>
      <b val="true"/>
      <sz val="14"/>
      <color theme="1"/>
      <name val="Arial"/>
      <family val="2"/>
      <charset val="238"/>
    </font>
    <font>
      <b val="true"/>
      <sz val="10"/>
      <color theme="1"/>
      <name val="Arial"/>
      <family val="2"/>
      <charset val="238"/>
    </font>
    <font>
      <b val="true"/>
      <sz val="12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 val="true"/>
      <i val="true"/>
      <sz val="10"/>
      <color theme="1"/>
      <name val="Arial"/>
      <family val="2"/>
      <charset val="238"/>
    </font>
    <font>
      <i val="true"/>
      <sz val="10"/>
      <color theme="1"/>
      <name val="Arial"/>
      <family val="2"/>
      <charset val="238"/>
    </font>
    <font>
      <b val="true"/>
      <sz val="11"/>
      <color theme="1"/>
      <name val="Times New Roman"/>
      <family val="1"/>
      <charset val="1"/>
    </font>
    <font>
      <sz val="11"/>
      <color theme="1"/>
      <name val="Calibri"/>
      <family val="2"/>
      <charset val="238"/>
    </font>
    <font>
      <sz val="16"/>
      <color theme="1"/>
      <name val="Calibri"/>
      <family val="2"/>
      <charset val="238"/>
    </font>
    <font>
      <b val="true"/>
      <sz val="12"/>
      <name val="Times New Roman"/>
      <family val="1"/>
      <charset val="238"/>
    </font>
    <font>
      <b val="true"/>
      <i val="true"/>
      <sz val="10"/>
      <name val="Times New Roman"/>
      <family val="1"/>
      <charset val="238"/>
    </font>
    <font>
      <i val="true"/>
      <sz val="10"/>
      <name val="Times New Roman"/>
      <family val="1"/>
      <charset val="238"/>
    </font>
    <font>
      <b val="true"/>
      <sz val="11"/>
      <color rgb="FF000000"/>
      <name val="Calibri"/>
      <family val="2"/>
      <charset val="238"/>
    </font>
    <font>
      <b val="true"/>
      <sz val="12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sz val="11"/>
      <color rgb="FFFF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DEEBF7"/>
        <bgColor rgb="FFF2F2F2"/>
      </patternFill>
    </fill>
    <fill>
      <patternFill patternType="solid">
        <fgColor theme="0" tint="-0.05"/>
        <bgColor rgb="FFDEEBF7"/>
      </patternFill>
    </fill>
    <fill>
      <patternFill patternType="solid">
        <fgColor rgb="FFFFFF00"/>
        <bgColor rgb="FFFFFF00"/>
      </patternFill>
    </fill>
    <fill>
      <patternFill patternType="solid">
        <fgColor theme="0" tint="-0.15"/>
        <bgColor rgb="FFD0CECE"/>
      </patternFill>
    </fill>
    <fill>
      <patternFill patternType="solid">
        <fgColor theme="2" tint="-0.1"/>
        <bgColor rgb="FFD9D9D9"/>
      </patternFill>
    </fill>
  </fills>
  <borders count="75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thin"/>
      <top style="medium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1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1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3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3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3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3" borderId="1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3" borderId="16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3" borderId="1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2" borderId="1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2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3" fillId="0" borderId="1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1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" borderId="1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" borderId="1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" borderId="1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1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2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8" fillId="2" borderId="1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8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8" fillId="2" borderId="2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8" fillId="2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8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2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2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8" fillId="2" borderId="2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8" fillId="2" borderId="2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2" borderId="2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2" borderId="1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2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8" fillId="2" borderId="2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8" fillId="2" borderId="1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2" borderId="2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1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0" fillId="2" borderId="2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0" fillId="2" borderId="1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0" fillId="2" borderId="2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0" fillId="2" borderId="2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2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2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1" fillId="2" borderId="2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1" fillId="2" borderId="2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1" fillId="2" borderId="2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2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2" borderId="1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2" borderId="1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2" borderId="2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2" borderId="2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2" borderId="2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2" borderId="2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2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0" fillId="2" borderId="3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0" fillId="2" borderId="3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0" fillId="2" borderId="3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2" borderId="2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8" fillId="2" borderId="3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8" fillId="2" borderId="3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2" borderId="2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0" fillId="2" borderId="1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2" borderId="1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2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2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4" fillId="2" borderId="1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4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2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2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2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3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3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3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0" fillId="2" borderId="2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0" fillId="2" borderId="3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0" fillId="2" borderId="3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0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9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8" fillId="2" borderId="3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8" fillId="2" borderId="1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8" fillId="2" borderId="3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8" fillId="2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0" fillId="2" borderId="1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0" fillId="2" borderId="4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2" borderId="2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0" fillId="2" borderId="4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2" borderId="4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2" borderId="4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4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2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2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2" borderId="2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2" borderId="2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2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2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2" borderId="4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2" borderId="1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2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2" borderId="4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0" fillId="2" borderId="4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0" fillId="2" borderId="4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0" fillId="2" borderId="4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3" borderId="4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5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5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5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7" fillId="4" borderId="1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4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9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4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4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5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5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1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3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1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1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5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5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5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5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3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1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2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2" borderId="4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2" borderId="4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8" fillId="2" borderId="1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2" borderId="3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2" borderId="3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2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2" borderId="3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5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3" borderId="5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5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2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2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7" fillId="2" borderId="2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2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2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2" borderId="2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2" borderId="1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2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2" borderId="2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2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2" borderId="2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2" borderId="2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2" borderId="2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2" borderId="4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2" borderId="2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9" fillId="2" borderId="2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2" borderId="2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2" borderId="6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2" borderId="4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2" borderId="1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9" fillId="2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9" fillId="2" borderId="1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7" fillId="2" borderId="4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2" borderId="1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2" borderId="4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2" borderId="6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3" borderId="5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2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2" borderId="2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2" borderId="1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2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2" borderId="2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2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2" borderId="1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2" borderId="1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2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2" borderId="2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2" borderId="6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2" borderId="2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2" borderId="2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2" borderId="2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0" fillId="0" borderId="4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9" fillId="2" borderId="2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4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2" borderId="4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2" borderId="2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8" fillId="2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2" borderId="4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2" borderId="2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2" borderId="6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2" borderId="1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2" fillId="2" borderId="1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2" borderId="1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2" borderId="4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2" borderId="6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3" borderId="6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3" borderId="4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" borderId="6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" borderId="6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3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2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6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6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2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2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4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4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6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3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2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5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5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5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5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6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6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6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6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7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4" borderId="6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4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4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4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6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32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2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1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32" fillId="0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4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4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32" fillId="0" borderId="4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2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5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5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2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2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33" fillId="0" borderId="2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3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5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3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32" fillId="0" borderId="3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6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6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5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5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5" borderId="1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5" borderId="6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6" borderId="3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7" borderId="6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4" borderId="3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6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5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7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32" fillId="0" borderId="7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7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7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1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4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3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1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4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6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2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6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7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7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2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1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4" borderId="3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4" borderId="6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4" borderId="3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4" borderId="5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4" borderId="1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4" borderId="6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4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3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3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1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4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32" fillId="0" borderId="4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5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5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7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6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1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33" fillId="0" borderId="16" xfId="0" applyFont="true" applyBorder="true" applyAlignment="true" applyProtection="true">
      <alignment horizontal="right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o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2F2F2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sustava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32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M18" activeCellId="0" sqref="M18"/>
    </sheetView>
  </sheetViews>
  <sheetFormatPr defaultColWidth="8.71484375" defaultRowHeight="15" customHeight="true" zeroHeight="false" outlineLevelRow="0" outlineLevelCol="0"/>
  <cols>
    <col collapsed="false" customWidth="true" hidden="false" outlineLevel="0" max="10" min="5" style="1" width="25.29"/>
  </cols>
  <sheetData>
    <row r="1" customFormat="false" ht="32.3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8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</row>
    <row r="3" customFormat="false" ht="15.75" hidden="false" customHeight="true" outlineLevel="0" collapsed="false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customFormat="false" ht="17.3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  <c r="J4" s="4"/>
    </row>
    <row r="5" customFormat="false" ht="18" hidden="false" customHeight="true" outlineLevel="0" collapsed="false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</row>
    <row r="6" customFormat="false" ht="17.35" hidden="false" customHeight="false" outlineLevel="0" collapsed="false">
      <c r="A6" s="5"/>
      <c r="B6" s="6"/>
      <c r="C6" s="6"/>
      <c r="D6" s="6"/>
      <c r="E6" s="7"/>
      <c r="F6" s="8"/>
      <c r="G6" s="8"/>
      <c r="H6" s="8"/>
      <c r="I6" s="8"/>
      <c r="J6" s="9"/>
    </row>
    <row r="7" customFormat="false" ht="15" hidden="false" customHeight="false" outlineLevel="0" collapsed="false">
      <c r="A7" s="10"/>
      <c r="B7" s="11"/>
      <c r="C7" s="11"/>
      <c r="D7" s="12"/>
      <c r="E7" s="13"/>
      <c r="F7" s="14" t="s">
        <v>3</v>
      </c>
      <c r="G7" s="14" t="s">
        <v>4</v>
      </c>
      <c r="H7" s="14" t="s">
        <v>5</v>
      </c>
      <c r="I7" s="15" t="s">
        <v>6</v>
      </c>
      <c r="J7" s="16" t="s">
        <v>7</v>
      </c>
    </row>
    <row r="8" customFormat="false" ht="9.75" hidden="false" customHeight="true" outlineLevel="0" collapsed="false">
      <c r="A8" s="17" t="n">
        <v>1</v>
      </c>
      <c r="B8" s="17"/>
      <c r="C8" s="17"/>
      <c r="D8" s="17"/>
      <c r="E8" s="17"/>
      <c r="F8" s="18" t="n">
        <v>2</v>
      </c>
      <c r="G8" s="18" t="n">
        <v>3</v>
      </c>
      <c r="H8" s="18" t="n">
        <v>4</v>
      </c>
      <c r="I8" s="19" t="n">
        <v>5</v>
      </c>
      <c r="J8" s="20" t="n">
        <v>6</v>
      </c>
    </row>
    <row r="9" customFormat="false" ht="15" hidden="false" customHeight="true" outlineLevel="0" collapsed="false">
      <c r="A9" s="21" t="s">
        <v>8</v>
      </c>
      <c r="B9" s="21"/>
      <c r="C9" s="21"/>
      <c r="D9" s="21"/>
      <c r="E9" s="21"/>
      <c r="F9" s="22" t="n">
        <v>16349060.17</v>
      </c>
      <c r="G9" s="22" t="n">
        <v>20737181</v>
      </c>
      <c r="H9" s="22" t="n">
        <v>25809237</v>
      </c>
      <c r="I9" s="23" t="n">
        <v>21827184</v>
      </c>
      <c r="J9" s="24" t="n">
        <v>22856065</v>
      </c>
    </row>
    <row r="10" customFormat="false" ht="15" hidden="false" customHeight="false" outlineLevel="0" collapsed="false">
      <c r="A10" s="25" t="s">
        <v>9</v>
      </c>
      <c r="B10" s="25"/>
      <c r="C10" s="25"/>
      <c r="D10" s="25"/>
      <c r="E10" s="25"/>
      <c r="F10" s="22" t="n">
        <v>204.75</v>
      </c>
      <c r="G10" s="22" t="n">
        <v>120</v>
      </c>
      <c r="H10" s="22" t="n">
        <v>0</v>
      </c>
      <c r="I10" s="23" t="n">
        <v>0</v>
      </c>
      <c r="J10" s="24" t="n">
        <v>0</v>
      </c>
    </row>
    <row r="11" customFormat="false" ht="15" hidden="false" customHeight="true" outlineLevel="0" collapsed="false">
      <c r="A11" s="26" t="s">
        <v>10</v>
      </c>
      <c r="B11" s="26"/>
      <c r="C11" s="26"/>
      <c r="D11" s="26"/>
      <c r="E11" s="26"/>
      <c r="F11" s="27" t="n">
        <f aca="false">SUM(F9:F10)</f>
        <v>16349264.92</v>
      </c>
      <c r="G11" s="27" t="n">
        <v>20737301</v>
      </c>
      <c r="H11" s="27" t="n">
        <f aca="false">SUM(H9:H10)</f>
        <v>25809237</v>
      </c>
      <c r="I11" s="27" t="n">
        <f aca="false">SUM(I9:I10)</f>
        <v>21827184</v>
      </c>
      <c r="J11" s="27" t="n">
        <f aca="false">SUM(J9:J10)</f>
        <v>22856065</v>
      </c>
    </row>
    <row r="12" customFormat="false" ht="15" hidden="false" customHeight="true" outlineLevel="0" collapsed="false">
      <c r="A12" s="21" t="s">
        <v>11</v>
      </c>
      <c r="B12" s="21"/>
      <c r="C12" s="21"/>
      <c r="D12" s="21"/>
      <c r="E12" s="21"/>
      <c r="F12" s="22" t="n">
        <v>14917927.53</v>
      </c>
      <c r="G12" s="22" t="n">
        <v>20270220</v>
      </c>
      <c r="H12" s="22" t="n">
        <v>25076237</v>
      </c>
      <c r="I12" s="23" t="n">
        <v>21497184</v>
      </c>
      <c r="J12" s="24" t="n">
        <v>22526065</v>
      </c>
    </row>
    <row r="13" customFormat="false" ht="15" hidden="false" customHeight="false" outlineLevel="0" collapsed="false">
      <c r="A13" s="25" t="s">
        <v>12</v>
      </c>
      <c r="B13" s="25"/>
      <c r="C13" s="25"/>
      <c r="D13" s="25"/>
      <c r="E13" s="25"/>
      <c r="F13" s="22" t="n">
        <v>218654.37</v>
      </c>
      <c r="G13" s="22" t="n">
        <v>547848</v>
      </c>
      <c r="H13" s="22" t="n">
        <v>733000</v>
      </c>
      <c r="I13" s="23" t="n">
        <v>330000</v>
      </c>
      <c r="J13" s="24" t="n">
        <v>330000</v>
      </c>
    </row>
    <row r="14" customFormat="false" ht="15" hidden="false" customHeight="false" outlineLevel="0" collapsed="false">
      <c r="A14" s="28" t="s">
        <v>13</v>
      </c>
      <c r="B14" s="29"/>
      <c r="C14" s="29"/>
      <c r="D14" s="29"/>
      <c r="E14" s="29"/>
      <c r="F14" s="27" t="n">
        <f aca="false">SUM(F12:F13)</f>
        <v>15136581.9</v>
      </c>
      <c r="G14" s="27" t="n">
        <v>20818068</v>
      </c>
      <c r="H14" s="27" t="n">
        <f aca="false">SUM(H12:H13)</f>
        <v>25809237</v>
      </c>
      <c r="I14" s="27" t="n">
        <f aca="false">SUM(I12:I13)</f>
        <v>21827184</v>
      </c>
      <c r="J14" s="27" t="n">
        <f aca="false">SUM(J12:J13)</f>
        <v>22856065</v>
      </c>
    </row>
    <row r="15" customFormat="false" ht="15" hidden="false" customHeight="true" outlineLevel="0" collapsed="false">
      <c r="A15" s="30" t="s">
        <v>14</v>
      </c>
      <c r="B15" s="30"/>
      <c r="C15" s="30"/>
      <c r="D15" s="30"/>
      <c r="E15" s="30"/>
      <c r="F15" s="31" t="n">
        <f aca="false">F11-F14</f>
        <v>1212683.02</v>
      </c>
      <c r="G15" s="31" t="n">
        <v>-80767</v>
      </c>
      <c r="H15" s="32" t="n">
        <f aca="false">H11-H14</f>
        <v>0</v>
      </c>
      <c r="I15" s="32" t="n">
        <f aca="false">I11-I14</f>
        <v>0</v>
      </c>
      <c r="J15" s="32" t="n">
        <f aca="false">J11-J14</f>
        <v>0</v>
      </c>
    </row>
    <row r="16" customFormat="false" ht="17.35" hidden="false" customHeight="false" outlineLevel="0" collapsed="false">
      <c r="A16" s="3"/>
      <c r="B16" s="33"/>
      <c r="C16" s="33"/>
      <c r="D16" s="33"/>
      <c r="E16" s="33"/>
      <c r="F16" s="33"/>
      <c r="G16" s="33"/>
      <c r="H16" s="34"/>
      <c r="I16" s="34"/>
      <c r="J16" s="34"/>
    </row>
    <row r="17" customFormat="false" ht="18" hidden="false" customHeight="true" outlineLevel="0" collapsed="false">
      <c r="A17" s="2" t="s">
        <v>15</v>
      </c>
      <c r="B17" s="2"/>
      <c r="C17" s="2"/>
      <c r="D17" s="2"/>
      <c r="E17" s="2"/>
      <c r="F17" s="2"/>
      <c r="G17" s="2"/>
      <c r="H17" s="2"/>
      <c r="I17" s="2"/>
      <c r="J17" s="2"/>
    </row>
    <row r="18" customFormat="false" ht="17.35" hidden="false" customHeight="false" outlineLevel="0" collapsed="false">
      <c r="A18" s="3"/>
      <c r="B18" s="33"/>
      <c r="C18" s="33"/>
      <c r="D18" s="33"/>
      <c r="E18" s="33"/>
      <c r="F18" s="33"/>
      <c r="G18" s="33"/>
      <c r="H18" s="34"/>
      <c r="I18" s="34"/>
      <c r="J18" s="34"/>
    </row>
    <row r="19" customFormat="false" ht="15" hidden="false" customHeight="false" outlineLevel="0" collapsed="false">
      <c r="A19" s="10"/>
      <c r="B19" s="11"/>
      <c r="C19" s="11"/>
      <c r="D19" s="12"/>
      <c r="E19" s="13"/>
      <c r="F19" s="14" t="s">
        <v>3</v>
      </c>
      <c r="G19" s="14" t="s">
        <v>4</v>
      </c>
      <c r="H19" s="14" t="s">
        <v>5</v>
      </c>
      <c r="I19" s="15" t="s">
        <v>6</v>
      </c>
      <c r="J19" s="16" t="s">
        <v>16</v>
      </c>
    </row>
    <row r="20" customFormat="false" ht="15.75" hidden="false" customHeight="true" outlineLevel="0" collapsed="false">
      <c r="A20" s="35" t="s">
        <v>17</v>
      </c>
      <c r="B20" s="35"/>
      <c r="C20" s="35"/>
      <c r="D20" s="35"/>
      <c r="E20" s="35"/>
      <c r="F20" s="36" t="n">
        <v>0</v>
      </c>
      <c r="G20" s="36" t="n">
        <v>0</v>
      </c>
      <c r="H20" s="36" t="n">
        <v>0</v>
      </c>
      <c r="I20" s="36" t="n">
        <v>0</v>
      </c>
      <c r="J20" s="36" t="n">
        <v>0</v>
      </c>
    </row>
    <row r="21" customFormat="false" ht="15" hidden="false" customHeight="true" outlineLevel="0" collapsed="false">
      <c r="A21" s="21" t="s">
        <v>18</v>
      </c>
      <c r="B21" s="21"/>
      <c r="C21" s="21"/>
      <c r="D21" s="21"/>
      <c r="E21" s="21"/>
      <c r="F21" s="22" t="n">
        <v>0</v>
      </c>
      <c r="G21" s="22" t="n">
        <v>0</v>
      </c>
      <c r="H21" s="22" t="n">
        <v>0</v>
      </c>
      <c r="I21" s="36" t="n">
        <v>0</v>
      </c>
      <c r="J21" s="36" t="n">
        <v>0</v>
      </c>
    </row>
    <row r="22" customFormat="false" ht="15" hidden="false" customHeight="true" outlineLevel="0" collapsed="false">
      <c r="A22" s="26" t="s">
        <v>19</v>
      </c>
      <c r="B22" s="26"/>
      <c r="C22" s="26"/>
      <c r="D22" s="26"/>
      <c r="E22" s="26"/>
      <c r="F22" s="27" t="n">
        <v>0</v>
      </c>
      <c r="G22" s="27" t="n">
        <v>0</v>
      </c>
      <c r="H22" s="27" t="n">
        <v>0</v>
      </c>
      <c r="I22" s="37" t="n">
        <v>0</v>
      </c>
      <c r="J22" s="27" t="n">
        <v>0</v>
      </c>
    </row>
    <row r="23" customFormat="false" ht="15" hidden="false" customHeight="true" outlineLevel="0" collapsed="false">
      <c r="A23" s="21" t="s">
        <v>20</v>
      </c>
      <c r="B23" s="21"/>
      <c r="C23" s="21"/>
      <c r="D23" s="21"/>
      <c r="E23" s="21"/>
      <c r="F23" s="38" t="n">
        <v>0</v>
      </c>
      <c r="G23" s="38" t="n">
        <v>2883848</v>
      </c>
      <c r="H23" s="38" t="n">
        <v>3000000</v>
      </c>
      <c r="I23" s="38" t="n">
        <v>3000000</v>
      </c>
      <c r="J23" s="39" t="n">
        <v>3000000</v>
      </c>
    </row>
    <row r="24" customFormat="false" ht="15" hidden="false" customHeight="true" outlineLevel="0" collapsed="false">
      <c r="A24" s="21" t="s">
        <v>21</v>
      </c>
      <c r="B24" s="21"/>
      <c r="C24" s="21"/>
      <c r="D24" s="21"/>
      <c r="E24" s="21"/>
      <c r="F24" s="38" t="n">
        <v>0</v>
      </c>
      <c r="G24" s="38" t="n">
        <v>-2803081</v>
      </c>
      <c r="H24" s="38" t="n">
        <v>-3000000</v>
      </c>
      <c r="I24" s="38" t="n">
        <v>-3000000</v>
      </c>
      <c r="J24" s="39" t="n">
        <v>-3000000</v>
      </c>
    </row>
    <row r="25" customFormat="false" ht="15" hidden="false" customHeight="true" outlineLevel="0" collapsed="false">
      <c r="A25" s="26" t="s">
        <v>22</v>
      </c>
      <c r="B25" s="26"/>
      <c r="C25" s="26"/>
      <c r="D25" s="26"/>
      <c r="E25" s="26"/>
      <c r="F25" s="27" t="n">
        <v>0</v>
      </c>
      <c r="G25" s="27" t="n">
        <v>80767</v>
      </c>
      <c r="H25" s="27" t="n">
        <v>0</v>
      </c>
      <c r="I25" s="37" t="n">
        <v>0</v>
      </c>
      <c r="J25" s="27" t="n">
        <v>0</v>
      </c>
    </row>
    <row r="26" customFormat="false" ht="15" hidden="false" customHeight="true" outlineLevel="0" collapsed="false">
      <c r="A26" s="40" t="s">
        <v>23</v>
      </c>
      <c r="B26" s="40"/>
      <c r="C26" s="40"/>
      <c r="D26" s="40"/>
      <c r="E26" s="40"/>
      <c r="F26" s="41" t="n">
        <v>1212683.02</v>
      </c>
      <c r="G26" s="42" t="n">
        <v>0</v>
      </c>
      <c r="H26" s="42" t="n">
        <v>0</v>
      </c>
      <c r="I26" s="42" t="n">
        <v>0</v>
      </c>
      <c r="J26" s="42" t="n">
        <v>0</v>
      </c>
    </row>
    <row r="27" customFormat="false" ht="11.25" hidden="false" customHeight="true" outlineLevel="0" collapsed="false">
      <c r="A27" s="43"/>
      <c r="B27" s="43"/>
      <c r="C27" s="43"/>
      <c r="D27" s="43"/>
      <c r="E27" s="43"/>
      <c r="F27" s="43"/>
      <c r="G27" s="43"/>
      <c r="H27" s="43"/>
      <c r="I27" s="43"/>
      <c r="J27" s="43"/>
    </row>
    <row r="28" customFormat="false" ht="29.25" hidden="false" customHeight="true" outlineLevel="0" collapsed="false">
      <c r="A28" s="43"/>
      <c r="B28" s="43"/>
      <c r="C28" s="43"/>
      <c r="D28" s="43"/>
      <c r="E28" s="43"/>
      <c r="F28" s="43"/>
      <c r="G28" s="43"/>
      <c r="H28" s="43"/>
      <c r="I28" s="43"/>
      <c r="J28" s="43"/>
    </row>
    <row r="29" customFormat="false" ht="8.25" hidden="false" customHeight="true" outlineLevel="0" collapsed="false"/>
    <row r="31" customFormat="false" ht="8.25" hidden="false" customHeight="true" outlineLevel="0" collapsed="false"/>
    <row r="32" customFormat="false" ht="29.25" hidden="false" customHeight="true" outlineLevel="0" collapsed="false"/>
  </sheetData>
  <mergeCells count="18">
    <mergeCell ref="A1:J1"/>
    <mergeCell ref="A3:J3"/>
    <mergeCell ref="A5:J5"/>
    <mergeCell ref="A8:E8"/>
    <mergeCell ref="A9:E9"/>
    <mergeCell ref="A10:E10"/>
    <mergeCell ref="A11:E11"/>
    <mergeCell ref="A12:E12"/>
    <mergeCell ref="A13:E13"/>
    <mergeCell ref="A15:E15"/>
    <mergeCell ref="A17:J17"/>
    <mergeCell ref="A20:E20"/>
    <mergeCell ref="A21:E21"/>
    <mergeCell ref="A22:E22"/>
    <mergeCell ref="A23:E23"/>
    <mergeCell ref="A24:E24"/>
    <mergeCell ref="A25:E25"/>
    <mergeCell ref="A26:E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1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K119" activeCellId="0" sqref="K119"/>
    </sheetView>
  </sheetViews>
  <sheetFormatPr defaultColWidth="8.71484375" defaultRowHeight="15" customHeight="true" zeroHeight="false" outlineLevelRow="0" outlineLevelCol="0"/>
  <cols>
    <col collapsed="false" customWidth="true" hidden="false" outlineLevel="0" max="1" min="1" style="1" width="2.57"/>
    <col collapsed="false" customWidth="true" hidden="false" outlineLevel="0" max="2" min="2" style="1" width="4.57"/>
    <col collapsed="false" customWidth="true" hidden="false" outlineLevel="0" max="3" min="3" style="1" width="4.86"/>
    <col collapsed="false" customWidth="true" hidden="false" outlineLevel="0" max="4" min="4" style="1" width="6.57"/>
    <col collapsed="false" customWidth="true" hidden="false" outlineLevel="0" max="5" min="5" style="1" width="44.71"/>
    <col collapsed="false" customWidth="true" hidden="false" outlineLevel="0" max="8" min="6" style="1" width="22"/>
    <col collapsed="false" customWidth="true" hidden="false" outlineLevel="0" max="9" min="9" style="1" width="24.14"/>
    <col collapsed="false" customWidth="true" hidden="false" outlineLevel="0" max="10" min="10" style="1" width="20.42"/>
    <col collapsed="false" customWidth="true" hidden="false" outlineLevel="0" max="18" min="18" style="1" width="12.57"/>
  </cols>
  <sheetData>
    <row r="1" customFormat="false" ht="17.35" hidden="false" customHeight="false" outlineLevel="0" collapsed="false">
      <c r="A1" s="44"/>
      <c r="B1" s="44"/>
      <c r="C1" s="44"/>
      <c r="D1" s="44"/>
      <c r="E1" s="44"/>
      <c r="F1" s="44"/>
      <c r="G1" s="44"/>
      <c r="H1" s="44"/>
      <c r="I1" s="44"/>
      <c r="J1" s="44"/>
    </row>
    <row r="2" customFormat="false" ht="15.75" hidden="false" customHeight="true" outlineLevel="0" collapsed="false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</row>
    <row r="3" customFormat="false" ht="17.35" hidden="false" customHeight="false" outlineLevel="0" collapsed="false">
      <c r="A3" s="46"/>
      <c r="B3" s="46"/>
      <c r="C3" s="46"/>
      <c r="D3" s="46"/>
      <c r="E3" s="46"/>
      <c r="F3" s="46"/>
      <c r="G3" s="46"/>
      <c r="H3" s="46"/>
      <c r="I3" s="46"/>
      <c r="J3" s="46"/>
    </row>
    <row r="4" customFormat="false" ht="15.75" hidden="false" customHeight="true" outlineLevel="0" collapsed="false">
      <c r="A4" s="45" t="s">
        <v>24</v>
      </c>
      <c r="B4" s="45"/>
      <c r="C4" s="45"/>
      <c r="D4" s="45"/>
      <c r="E4" s="45"/>
      <c r="F4" s="45"/>
      <c r="G4" s="45"/>
      <c r="H4" s="45"/>
      <c r="I4" s="45"/>
      <c r="J4" s="45"/>
    </row>
    <row r="5" customFormat="false" ht="17.35" hidden="false" customHeight="false" outlineLevel="0" collapsed="false">
      <c r="A5" s="46"/>
      <c r="B5" s="46"/>
      <c r="C5" s="46"/>
      <c r="D5" s="46"/>
      <c r="E5" s="46"/>
      <c r="F5" s="46"/>
      <c r="G5" s="46"/>
      <c r="H5" s="46"/>
      <c r="I5" s="46"/>
      <c r="J5" s="46"/>
    </row>
    <row r="6" customFormat="false" ht="15.75" hidden="false" customHeight="true" outlineLevel="0" collapsed="false">
      <c r="A6" s="45" t="s">
        <v>25</v>
      </c>
      <c r="B6" s="45"/>
      <c r="C6" s="45"/>
      <c r="D6" s="45"/>
      <c r="E6" s="45"/>
      <c r="F6" s="45"/>
      <c r="G6" s="45"/>
      <c r="H6" s="45"/>
      <c r="I6" s="45"/>
      <c r="J6" s="45"/>
    </row>
    <row r="7" customFormat="false" ht="17.35" hidden="false" customHeight="false" outlineLevel="0" collapsed="false">
      <c r="A7" s="46"/>
      <c r="B7" s="46"/>
      <c r="C7" s="46"/>
      <c r="D7" s="46"/>
      <c r="E7" s="46"/>
      <c r="F7" s="46"/>
      <c r="G7" s="46"/>
      <c r="H7" s="46"/>
      <c r="I7" s="46"/>
      <c r="J7" s="46"/>
    </row>
    <row r="8" customFormat="false" ht="37.3" hidden="false" customHeight="true" outlineLevel="0" collapsed="false">
      <c r="A8" s="47" t="s">
        <v>26</v>
      </c>
      <c r="B8" s="47"/>
      <c r="C8" s="47"/>
      <c r="D8" s="47"/>
      <c r="E8" s="47"/>
      <c r="F8" s="48" t="s">
        <v>27</v>
      </c>
      <c r="G8" s="49" t="s">
        <v>28</v>
      </c>
      <c r="H8" s="50" t="s">
        <v>29</v>
      </c>
      <c r="I8" s="51" t="s">
        <v>30</v>
      </c>
      <c r="J8" s="52" t="s">
        <v>31</v>
      </c>
    </row>
    <row r="9" customFormat="false" ht="15.75" hidden="false" customHeight="true" outlineLevel="0" collapsed="false">
      <c r="A9" s="47"/>
      <c r="B9" s="47"/>
      <c r="C9" s="47"/>
      <c r="D9" s="47"/>
      <c r="E9" s="47"/>
      <c r="F9" s="48"/>
      <c r="G9" s="49"/>
      <c r="H9" s="50"/>
      <c r="I9" s="51"/>
      <c r="J9" s="52"/>
    </row>
    <row r="10" customFormat="false" ht="27" hidden="false" customHeight="true" outlineLevel="0" collapsed="false">
      <c r="A10" s="53"/>
      <c r="B10" s="54"/>
      <c r="C10" s="54"/>
      <c r="D10" s="54"/>
      <c r="E10" s="55" t="s">
        <v>32</v>
      </c>
      <c r="F10" s="56" t="n">
        <f aca="false">F11+F45</f>
        <v>16349264.92</v>
      </c>
      <c r="G10" s="57" t="n">
        <f aca="false">G11+G42</f>
        <v>20737301</v>
      </c>
      <c r="H10" s="58" t="n">
        <f aca="false">H11+H42</f>
        <v>25809237</v>
      </c>
      <c r="I10" s="58" t="n">
        <f aca="false">I11+I42</f>
        <v>21827184</v>
      </c>
      <c r="J10" s="58" t="n">
        <f aca="false">J11+J42</f>
        <v>22856065</v>
      </c>
    </row>
    <row r="11" customFormat="false" ht="15" hidden="false" customHeight="false" outlineLevel="0" collapsed="false">
      <c r="A11" s="53" t="n">
        <v>6</v>
      </c>
      <c r="B11" s="54"/>
      <c r="C11" s="54"/>
      <c r="D11" s="54"/>
      <c r="E11" s="55" t="s">
        <v>33</v>
      </c>
      <c r="F11" s="59" t="n">
        <f aca="false">F12+F20+F24+F27+F33+F39</f>
        <v>16349060.17</v>
      </c>
      <c r="G11" s="60" t="n">
        <f aca="false">G12+G20+G24+G27+G33</f>
        <v>20737181</v>
      </c>
      <c r="H11" s="59" t="n">
        <f aca="false">H12+H20+H24+H27+H33</f>
        <v>25809237</v>
      </c>
      <c r="I11" s="59" t="n">
        <f aca="false">I12+I20+I24+I27+I33</f>
        <v>21827184</v>
      </c>
      <c r="J11" s="59" t="n">
        <f aca="false">J12+J20+J24+J27+J33</f>
        <v>22856065</v>
      </c>
    </row>
    <row r="12" customFormat="false" ht="23.85" hidden="false" customHeight="false" outlineLevel="0" collapsed="false">
      <c r="A12" s="61"/>
      <c r="B12" s="62" t="n">
        <v>63</v>
      </c>
      <c r="C12" s="62"/>
      <c r="D12" s="62"/>
      <c r="E12" s="63" t="s">
        <v>34</v>
      </c>
      <c r="F12" s="64" t="n">
        <f aca="false">F13+F15</f>
        <v>523295.5</v>
      </c>
      <c r="G12" s="65" t="n">
        <f aca="false">G13+G15+G18</f>
        <v>2463394</v>
      </c>
      <c r="H12" s="64" t="n">
        <f aca="false">H13+H15+H18</f>
        <v>4926787</v>
      </c>
      <c r="I12" s="64" t="n">
        <f aca="false">I13+I15+I18</f>
        <v>0</v>
      </c>
      <c r="J12" s="64" t="n">
        <f aca="false">J13+J15+J18</f>
        <v>0</v>
      </c>
    </row>
    <row r="13" customFormat="false" ht="15" hidden="false" customHeight="false" outlineLevel="0" collapsed="false">
      <c r="A13" s="66"/>
      <c r="B13" s="67"/>
      <c r="C13" s="67" t="n">
        <v>634</v>
      </c>
      <c r="D13" s="67"/>
      <c r="E13" s="68" t="s">
        <v>35</v>
      </c>
      <c r="F13" s="69" t="n">
        <f aca="false">F14</f>
        <v>510568</v>
      </c>
      <c r="G13" s="70" t="n">
        <f aca="false">G14</f>
        <v>0</v>
      </c>
      <c r="H13" s="69" t="n">
        <f aca="false">H14</f>
        <v>0</v>
      </c>
      <c r="I13" s="69" t="n">
        <f aca="false">I14</f>
        <v>0</v>
      </c>
      <c r="J13" s="69" t="n">
        <f aca="false">J14</f>
        <v>0</v>
      </c>
    </row>
    <row r="14" customFormat="false" ht="15" hidden="false" customHeight="false" outlineLevel="0" collapsed="false">
      <c r="A14" s="71"/>
      <c r="B14" s="72"/>
      <c r="C14" s="72"/>
      <c r="D14" s="72" t="n">
        <v>6341</v>
      </c>
      <c r="E14" s="73" t="s">
        <v>36</v>
      </c>
      <c r="F14" s="74" t="n">
        <v>510568</v>
      </c>
      <c r="G14" s="75" t="n">
        <v>0</v>
      </c>
      <c r="H14" s="74"/>
      <c r="I14" s="76"/>
      <c r="J14" s="77"/>
    </row>
    <row r="15" customFormat="false" ht="23.85" hidden="false" customHeight="false" outlineLevel="0" collapsed="false">
      <c r="A15" s="66"/>
      <c r="B15" s="67"/>
      <c r="C15" s="67" t="n">
        <v>636</v>
      </c>
      <c r="D15" s="67"/>
      <c r="E15" s="78" t="s">
        <v>37</v>
      </c>
      <c r="F15" s="69" t="n">
        <f aca="false">F16+F17</f>
        <v>12727.5</v>
      </c>
      <c r="G15" s="70" t="n">
        <f aca="false">G16</f>
        <v>0</v>
      </c>
      <c r="H15" s="69" t="n">
        <f aca="false">H16</f>
        <v>0</v>
      </c>
      <c r="I15" s="69" t="n">
        <f aca="false">I16</f>
        <v>0</v>
      </c>
      <c r="J15" s="69" t="n">
        <f aca="false">J16</f>
        <v>0</v>
      </c>
    </row>
    <row r="16" customFormat="false" ht="23.85" hidden="false" customHeight="false" outlineLevel="0" collapsed="false">
      <c r="A16" s="71"/>
      <c r="B16" s="72"/>
      <c r="C16" s="72"/>
      <c r="D16" s="72" t="n">
        <v>6361</v>
      </c>
      <c r="E16" s="79" t="s">
        <v>38</v>
      </c>
      <c r="F16" s="74" t="n">
        <v>0</v>
      </c>
      <c r="G16" s="75" t="n">
        <v>0</v>
      </c>
      <c r="H16" s="74" t="n">
        <v>0</v>
      </c>
      <c r="I16" s="76" t="n">
        <v>0</v>
      </c>
      <c r="J16" s="77" t="n">
        <v>0</v>
      </c>
    </row>
    <row r="17" customFormat="false" ht="23.85" hidden="false" customHeight="false" outlineLevel="0" collapsed="false">
      <c r="A17" s="71"/>
      <c r="B17" s="72"/>
      <c r="C17" s="72"/>
      <c r="D17" s="72" t="n">
        <v>6362</v>
      </c>
      <c r="E17" s="79" t="s">
        <v>39</v>
      </c>
      <c r="F17" s="74" t="n">
        <v>12727.5</v>
      </c>
      <c r="G17" s="75" t="n">
        <v>0</v>
      </c>
      <c r="H17" s="74" t="n">
        <v>0</v>
      </c>
      <c r="I17" s="76" t="n">
        <v>0</v>
      </c>
      <c r="J17" s="77" t="n">
        <v>0</v>
      </c>
    </row>
    <row r="18" customFormat="false" ht="23.85" hidden="false" customHeight="false" outlineLevel="0" collapsed="false">
      <c r="A18" s="71"/>
      <c r="B18" s="72"/>
      <c r="C18" s="67" t="n">
        <v>639</v>
      </c>
      <c r="D18" s="72"/>
      <c r="E18" s="78" t="s">
        <v>40</v>
      </c>
      <c r="F18" s="69" t="n">
        <f aca="false">SUM(F19)</f>
        <v>0</v>
      </c>
      <c r="G18" s="70" t="n">
        <f aca="false">SUM(G19)</f>
        <v>2463394</v>
      </c>
      <c r="H18" s="69" t="n">
        <f aca="false">SUM(H19)</f>
        <v>4926787</v>
      </c>
      <c r="I18" s="69" t="n">
        <f aca="false">SUM(I19)</f>
        <v>0</v>
      </c>
      <c r="J18" s="69" t="n">
        <f aca="false">SUM(J19)</f>
        <v>0</v>
      </c>
    </row>
    <row r="19" customFormat="false" ht="23.85" hidden="false" customHeight="false" outlineLevel="0" collapsed="false">
      <c r="A19" s="71"/>
      <c r="B19" s="72"/>
      <c r="C19" s="72"/>
      <c r="D19" s="72" t="n">
        <v>6393</v>
      </c>
      <c r="E19" s="79" t="s">
        <v>41</v>
      </c>
      <c r="F19" s="74" t="n">
        <v>0</v>
      </c>
      <c r="G19" s="75" t="n">
        <v>2463394</v>
      </c>
      <c r="H19" s="80" t="n">
        <v>4926787</v>
      </c>
      <c r="I19" s="81" t="n">
        <v>0</v>
      </c>
      <c r="J19" s="82" t="n">
        <v>0</v>
      </c>
    </row>
    <row r="20" customFormat="false" ht="15" hidden="false" customHeight="false" outlineLevel="0" collapsed="false">
      <c r="A20" s="66"/>
      <c r="B20" s="83" t="n">
        <v>64</v>
      </c>
      <c r="C20" s="83"/>
      <c r="D20" s="83"/>
      <c r="E20" s="78" t="s">
        <v>42</v>
      </c>
      <c r="F20" s="69" t="n">
        <f aca="false">F21</f>
        <v>264.64</v>
      </c>
      <c r="G20" s="70" t="n">
        <f aca="false">G21</f>
        <v>1000</v>
      </c>
      <c r="H20" s="69" t="n">
        <f aca="false">H21</f>
        <v>1000</v>
      </c>
      <c r="I20" s="69" t="n">
        <f aca="false">I21</f>
        <v>1000</v>
      </c>
      <c r="J20" s="69" t="n">
        <f aca="false">J21</f>
        <v>1000</v>
      </c>
    </row>
    <row r="21" customFormat="false" ht="15" hidden="false" customHeight="false" outlineLevel="0" collapsed="false">
      <c r="A21" s="66"/>
      <c r="B21" s="67"/>
      <c r="C21" s="67" t="n">
        <v>641</v>
      </c>
      <c r="D21" s="67"/>
      <c r="E21" s="68" t="s">
        <v>43</v>
      </c>
      <c r="F21" s="69" t="n">
        <f aca="false">F23</f>
        <v>264.64</v>
      </c>
      <c r="G21" s="70" t="n">
        <f aca="false">G22+G23</f>
        <v>1000</v>
      </c>
      <c r="H21" s="69" t="n">
        <f aca="false">H22+H23</f>
        <v>1000</v>
      </c>
      <c r="I21" s="69" t="n">
        <f aca="false">I22+I23</f>
        <v>1000</v>
      </c>
      <c r="J21" s="69" t="n">
        <f aca="false">J22+J23</f>
        <v>1000</v>
      </c>
    </row>
    <row r="22" customFormat="false" ht="15" hidden="false" customHeight="false" outlineLevel="0" collapsed="false">
      <c r="A22" s="66"/>
      <c r="B22" s="67"/>
      <c r="C22" s="67"/>
      <c r="D22" s="72" t="n">
        <v>6413</v>
      </c>
      <c r="E22" s="73" t="s">
        <v>44</v>
      </c>
      <c r="F22" s="74" t="n">
        <v>0</v>
      </c>
      <c r="G22" s="75" t="n">
        <v>20</v>
      </c>
      <c r="H22" s="74" t="n">
        <v>20</v>
      </c>
      <c r="I22" s="76" t="n">
        <v>20</v>
      </c>
      <c r="J22" s="77" t="n">
        <v>20</v>
      </c>
    </row>
    <row r="23" customFormat="false" ht="15" hidden="false" customHeight="false" outlineLevel="0" collapsed="false">
      <c r="A23" s="71"/>
      <c r="B23" s="72"/>
      <c r="C23" s="72"/>
      <c r="D23" s="72" t="n">
        <v>6414</v>
      </c>
      <c r="E23" s="73" t="s">
        <v>45</v>
      </c>
      <c r="F23" s="74" t="n">
        <v>264.64</v>
      </c>
      <c r="G23" s="75" t="n">
        <v>980</v>
      </c>
      <c r="H23" s="74" t="n">
        <v>980</v>
      </c>
      <c r="I23" s="76" t="n">
        <v>980</v>
      </c>
      <c r="J23" s="77" t="n">
        <v>980</v>
      </c>
    </row>
    <row r="24" customFormat="false" ht="23.85" hidden="false" customHeight="false" outlineLevel="0" collapsed="false">
      <c r="A24" s="66"/>
      <c r="B24" s="83" t="n">
        <v>65</v>
      </c>
      <c r="C24" s="83"/>
      <c r="D24" s="83"/>
      <c r="E24" s="78" t="s">
        <v>46</v>
      </c>
      <c r="F24" s="69" t="n">
        <f aca="false">F25</f>
        <v>1379812.65</v>
      </c>
      <c r="G24" s="70" t="n">
        <f aca="false">G25</f>
        <v>1500000</v>
      </c>
      <c r="H24" s="69" t="n">
        <f aca="false">H25</f>
        <v>1420000</v>
      </c>
      <c r="I24" s="69" t="n">
        <f aca="false">I25</f>
        <v>1520000</v>
      </c>
      <c r="J24" s="69" t="n">
        <f aca="false">J25</f>
        <v>1600000</v>
      </c>
    </row>
    <row r="25" customFormat="false" ht="15" hidden="false" customHeight="false" outlineLevel="0" collapsed="false">
      <c r="A25" s="66"/>
      <c r="B25" s="67"/>
      <c r="C25" s="67" t="n">
        <v>652</v>
      </c>
      <c r="D25" s="67"/>
      <c r="E25" s="68" t="s">
        <v>47</v>
      </c>
      <c r="F25" s="69" t="n">
        <f aca="false">F26</f>
        <v>1379812.65</v>
      </c>
      <c r="G25" s="70" t="n">
        <f aca="false">G26</f>
        <v>1500000</v>
      </c>
      <c r="H25" s="69" t="n">
        <f aca="false">H26</f>
        <v>1420000</v>
      </c>
      <c r="I25" s="69" t="n">
        <f aca="false">I26</f>
        <v>1520000</v>
      </c>
      <c r="J25" s="69" t="n">
        <f aca="false">J26</f>
        <v>1600000</v>
      </c>
    </row>
    <row r="26" customFormat="false" ht="15" hidden="false" customHeight="false" outlineLevel="0" collapsed="false">
      <c r="A26" s="71"/>
      <c r="B26" s="72"/>
      <c r="C26" s="72"/>
      <c r="D26" s="72" t="n">
        <v>6526</v>
      </c>
      <c r="E26" s="73" t="s">
        <v>48</v>
      </c>
      <c r="F26" s="74" t="n">
        <v>1379812.65</v>
      </c>
      <c r="G26" s="75" t="n">
        <v>1500000</v>
      </c>
      <c r="H26" s="74" t="n">
        <v>1420000</v>
      </c>
      <c r="I26" s="76" t="n">
        <v>1520000</v>
      </c>
      <c r="J26" s="77" t="n">
        <v>1600000</v>
      </c>
    </row>
    <row r="27" customFormat="false" ht="23.85" hidden="false" customHeight="false" outlineLevel="0" collapsed="false">
      <c r="A27" s="66"/>
      <c r="B27" s="67" t="n">
        <v>66</v>
      </c>
      <c r="C27" s="84"/>
      <c r="D27" s="84"/>
      <c r="E27" s="78" t="s">
        <v>49</v>
      </c>
      <c r="F27" s="69" t="n">
        <f aca="false">F28+F30</f>
        <v>109792.04</v>
      </c>
      <c r="G27" s="70" t="n">
        <f aca="false">G28+G30</f>
        <v>121567</v>
      </c>
      <c r="H27" s="69" t="n">
        <f aca="false">H28+H30</f>
        <v>119000</v>
      </c>
      <c r="I27" s="69" t="n">
        <f aca="false">I28+I30</f>
        <v>119000</v>
      </c>
      <c r="J27" s="69" t="n">
        <f aca="false">J28+J30</f>
        <v>119000</v>
      </c>
    </row>
    <row r="28" customFormat="false" ht="23.85" hidden="false" customHeight="false" outlineLevel="0" collapsed="false">
      <c r="A28" s="66"/>
      <c r="B28" s="67"/>
      <c r="C28" s="84" t="n">
        <v>661</v>
      </c>
      <c r="D28" s="84"/>
      <c r="E28" s="78" t="s">
        <v>50</v>
      </c>
      <c r="F28" s="69" t="n">
        <f aca="false">F29</f>
        <v>107902.04</v>
      </c>
      <c r="G28" s="70" t="n">
        <f aca="false">G29</f>
        <v>119076</v>
      </c>
      <c r="H28" s="69" t="n">
        <f aca="false">H29</f>
        <v>119000</v>
      </c>
      <c r="I28" s="69" t="n">
        <f aca="false">I29</f>
        <v>119000</v>
      </c>
      <c r="J28" s="69" t="n">
        <f aca="false">J29</f>
        <v>119000</v>
      </c>
    </row>
    <row r="29" customFormat="false" ht="19.5" hidden="false" customHeight="true" outlineLevel="0" collapsed="false">
      <c r="A29" s="71"/>
      <c r="B29" s="67"/>
      <c r="C29" s="85"/>
      <c r="D29" s="85" t="n">
        <v>6615</v>
      </c>
      <c r="E29" s="79" t="s">
        <v>51</v>
      </c>
      <c r="F29" s="74" t="n">
        <v>107902.04</v>
      </c>
      <c r="G29" s="75" t="n">
        <v>119076</v>
      </c>
      <c r="H29" s="74" t="n">
        <v>119000</v>
      </c>
      <c r="I29" s="76" t="n">
        <v>119000</v>
      </c>
      <c r="J29" s="77" t="n">
        <v>119000</v>
      </c>
    </row>
    <row r="30" customFormat="false" ht="24" hidden="false" customHeight="true" outlineLevel="0" collapsed="false">
      <c r="A30" s="66"/>
      <c r="B30" s="67"/>
      <c r="C30" s="84" t="n">
        <v>663</v>
      </c>
      <c r="D30" s="84"/>
      <c r="E30" s="78" t="s">
        <v>52</v>
      </c>
      <c r="F30" s="69" t="n">
        <f aca="false">SUM(F31:F32)</f>
        <v>1890</v>
      </c>
      <c r="G30" s="70" t="n">
        <f aca="false">SUM(G31:G32)</f>
        <v>2491</v>
      </c>
      <c r="H30" s="69" t="n">
        <f aca="false">SUM(H31:H32)</f>
        <v>0</v>
      </c>
      <c r="I30" s="69" t="n">
        <f aca="false">SUM(I31:I32)</f>
        <v>0</v>
      </c>
      <c r="J30" s="69" t="n">
        <f aca="false">SUM(J31:J32)</f>
        <v>0</v>
      </c>
    </row>
    <row r="31" customFormat="false" ht="19.5" hidden="false" customHeight="true" outlineLevel="0" collapsed="false">
      <c r="A31" s="71"/>
      <c r="B31" s="67"/>
      <c r="C31" s="85"/>
      <c r="D31" s="85" t="n">
        <v>6631</v>
      </c>
      <c r="E31" s="79" t="s">
        <v>53</v>
      </c>
      <c r="F31" s="74" t="n">
        <v>1740</v>
      </c>
      <c r="G31" s="75" t="n">
        <v>2491</v>
      </c>
      <c r="H31" s="74" t="n">
        <v>0</v>
      </c>
      <c r="I31" s="76" t="n">
        <v>0</v>
      </c>
      <c r="J31" s="77" t="n">
        <v>0</v>
      </c>
    </row>
    <row r="32" customFormat="false" ht="24.75" hidden="false" customHeight="true" outlineLevel="0" collapsed="false">
      <c r="A32" s="71"/>
      <c r="B32" s="67"/>
      <c r="C32" s="85"/>
      <c r="D32" s="85" t="n">
        <v>6632</v>
      </c>
      <c r="E32" s="79" t="s">
        <v>54</v>
      </c>
      <c r="F32" s="74" t="n">
        <v>150</v>
      </c>
      <c r="G32" s="75" t="n">
        <v>0</v>
      </c>
      <c r="H32" s="74" t="n">
        <v>0</v>
      </c>
      <c r="I32" s="76" t="n">
        <v>0</v>
      </c>
      <c r="J32" s="77" t="n">
        <v>0</v>
      </c>
    </row>
    <row r="33" customFormat="false" ht="27" hidden="false" customHeight="true" outlineLevel="0" collapsed="false">
      <c r="A33" s="66"/>
      <c r="B33" s="67" t="n">
        <v>67</v>
      </c>
      <c r="C33" s="84"/>
      <c r="D33" s="84"/>
      <c r="E33" s="78" t="s">
        <v>55</v>
      </c>
      <c r="F33" s="69" t="n">
        <f aca="false">F34+F37</f>
        <v>14334983.53</v>
      </c>
      <c r="G33" s="70" t="n">
        <f aca="false">G34+G37</f>
        <v>16651220</v>
      </c>
      <c r="H33" s="69" t="n">
        <f aca="false">H34+H37</f>
        <v>19342450</v>
      </c>
      <c r="I33" s="69" t="n">
        <f aca="false">I34+I37</f>
        <v>20187184</v>
      </c>
      <c r="J33" s="69" t="n">
        <f aca="false">J34+J37</f>
        <v>21136065</v>
      </c>
    </row>
    <row r="34" customFormat="false" ht="30" hidden="false" customHeight="true" outlineLevel="0" collapsed="false">
      <c r="A34" s="66"/>
      <c r="B34" s="67"/>
      <c r="C34" s="84" t="n">
        <v>671</v>
      </c>
      <c r="D34" s="67"/>
      <c r="E34" s="78" t="s">
        <v>56</v>
      </c>
      <c r="F34" s="69" t="n">
        <f aca="false">F35+F36</f>
        <v>399789.88</v>
      </c>
      <c r="G34" s="70" t="n">
        <f aca="false">SUM(G35:G36)</f>
        <v>502597</v>
      </c>
      <c r="H34" s="69" t="n">
        <f aca="false">SUM(H35:H36)</f>
        <v>1268524</v>
      </c>
      <c r="I34" s="69" t="n">
        <f aca="false">SUM(I35:I36)</f>
        <v>1209561</v>
      </c>
      <c r="J34" s="69" t="n">
        <f aca="false">SUM(J35:J36)</f>
        <v>1209561</v>
      </c>
    </row>
    <row r="35" customFormat="false" ht="24" hidden="false" customHeight="true" outlineLevel="0" collapsed="false">
      <c r="A35" s="71"/>
      <c r="B35" s="67"/>
      <c r="C35" s="85"/>
      <c r="D35" s="85" t="n">
        <v>6711</v>
      </c>
      <c r="E35" s="79" t="s">
        <v>57</v>
      </c>
      <c r="F35" s="74" t="n">
        <v>275809.88</v>
      </c>
      <c r="G35" s="75" t="n">
        <v>102597</v>
      </c>
      <c r="H35" s="74" t="n">
        <v>655524</v>
      </c>
      <c r="I35" s="76" t="n">
        <v>839561</v>
      </c>
      <c r="J35" s="77" t="n">
        <v>839561</v>
      </c>
    </row>
    <row r="36" customFormat="false" ht="26.25" hidden="false" customHeight="true" outlineLevel="0" collapsed="false">
      <c r="A36" s="71"/>
      <c r="B36" s="67"/>
      <c r="C36" s="85"/>
      <c r="D36" s="85" t="n">
        <v>6712</v>
      </c>
      <c r="E36" s="79" t="s">
        <v>58</v>
      </c>
      <c r="F36" s="74" t="n">
        <v>123980</v>
      </c>
      <c r="G36" s="75" t="n">
        <v>400000</v>
      </c>
      <c r="H36" s="74" t="n">
        <v>613000</v>
      </c>
      <c r="I36" s="76" t="n">
        <v>370000</v>
      </c>
      <c r="J36" s="77" t="n">
        <v>370000</v>
      </c>
    </row>
    <row r="37" customFormat="false" ht="15" hidden="false" customHeight="false" outlineLevel="0" collapsed="false">
      <c r="A37" s="66"/>
      <c r="B37" s="67"/>
      <c r="C37" s="84" t="n">
        <v>673</v>
      </c>
      <c r="D37" s="84"/>
      <c r="E37" s="78" t="s">
        <v>59</v>
      </c>
      <c r="F37" s="69" t="n">
        <f aca="false">SUM(F38)</f>
        <v>13935193.65</v>
      </c>
      <c r="G37" s="70" t="n">
        <f aca="false">G38</f>
        <v>16148623</v>
      </c>
      <c r="H37" s="69" t="n">
        <f aca="false">H38</f>
        <v>18073926</v>
      </c>
      <c r="I37" s="69" t="n">
        <f aca="false">I38</f>
        <v>18977623</v>
      </c>
      <c r="J37" s="69" t="n">
        <f aca="false">J38</f>
        <v>19926504</v>
      </c>
    </row>
    <row r="38" customFormat="false" ht="15" hidden="false" customHeight="false" outlineLevel="0" collapsed="false">
      <c r="A38" s="86"/>
      <c r="B38" s="87"/>
      <c r="C38" s="88"/>
      <c r="D38" s="89" t="n">
        <v>6731</v>
      </c>
      <c r="E38" s="90" t="s">
        <v>59</v>
      </c>
      <c r="F38" s="91" t="n">
        <v>13935193.65</v>
      </c>
      <c r="G38" s="92" t="n">
        <v>16148623</v>
      </c>
      <c r="H38" s="91" t="n">
        <v>18073926</v>
      </c>
      <c r="I38" s="76" t="n">
        <v>18977623</v>
      </c>
      <c r="J38" s="93" t="n">
        <v>19926504</v>
      </c>
    </row>
    <row r="39" customFormat="false" ht="15" hidden="false" customHeight="false" outlineLevel="0" collapsed="false">
      <c r="A39" s="86"/>
      <c r="B39" s="87" t="n">
        <v>68</v>
      </c>
      <c r="C39" s="88"/>
      <c r="D39" s="89"/>
      <c r="E39" s="94" t="s">
        <v>60</v>
      </c>
      <c r="F39" s="95" t="n">
        <f aca="false">SUM(F40)</f>
        <v>911.81</v>
      </c>
      <c r="G39" s="96" t="n">
        <f aca="false">SUM(G40)</f>
        <v>0</v>
      </c>
      <c r="H39" s="95" t="n">
        <f aca="false">SUM(H40)</f>
        <v>0</v>
      </c>
      <c r="I39" s="95" t="n">
        <f aca="false">SUM(I40)</f>
        <v>0</v>
      </c>
      <c r="J39" s="95" t="n">
        <f aca="false">SUM(J40)</f>
        <v>0</v>
      </c>
    </row>
    <row r="40" customFormat="false" ht="15" hidden="false" customHeight="false" outlineLevel="0" collapsed="false">
      <c r="A40" s="86"/>
      <c r="B40" s="87"/>
      <c r="C40" s="88" t="n">
        <v>683</v>
      </c>
      <c r="D40" s="88"/>
      <c r="E40" s="94" t="s">
        <v>61</v>
      </c>
      <c r="F40" s="95" t="n">
        <f aca="false">SUM(F41)</f>
        <v>911.81</v>
      </c>
      <c r="G40" s="96" t="n">
        <f aca="false">SUM(G41)</f>
        <v>0</v>
      </c>
      <c r="H40" s="95" t="n">
        <f aca="false">SUM(H41)</f>
        <v>0</v>
      </c>
      <c r="I40" s="95" t="n">
        <f aca="false">SUM(I41)</f>
        <v>0</v>
      </c>
      <c r="J40" s="95" t="n">
        <f aca="false">SUM(J41)</f>
        <v>0</v>
      </c>
    </row>
    <row r="41" customFormat="false" ht="15" hidden="false" customHeight="false" outlineLevel="0" collapsed="false">
      <c r="A41" s="97"/>
      <c r="B41" s="87"/>
      <c r="C41" s="89"/>
      <c r="D41" s="89" t="n">
        <v>6831</v>
      </c>
      <c r="E41" s="90" t="s">
        <v>61</v>
      </c>
      <c r="F41" s="91" t="n">
        <v>911.81</v>
      </c>
      <c r="G41" s="92" t="n">
        <v>0</v>
      </c>
      <c r="H41" s="91" t="n">
        <v>0</v>
      </c>
      <c r="I41" s="98" t="n">
        <v>0</v>
      </c>
      <c r="J41" s="91" t="n">
        <v>0</v>
      </c>
    </row>
    <row r="42" customFormat="false" ht="15" hidden="false" customHeight="false" outlineLevel="0" collapsed="false">
      <c r="A42" s="99" t="n">
        <v>7</v>
      </c>
      <c r="B42" s="100"/>
      <c r="C42" s="101"/>
      <c r="D42" s="101"/>
      <c r="E42" s="55" t="s">
        <v>62</v>
      </c>
      <c r="F42" s="102" t="n">
        <f aca="false">F43</f>
        <v>204.75</v>
      </c>
      <c r="G42" s="103" t="n">
        <f aca="false">G43</f>
        <v>120</v>
      </c>
      <c r="H42" s="102" t="n">
        <f aca="false">H43</f>
        <v>0</v>
      </c>
      <c r="I42" s="102" t="n">
        <f aca="false">I43</f>
        <v>0</v>
      </c>
      <c r="J42" s="102" t="n">
        <f aca="false">J43</f>
        <v>0</v>
      </c>
    </row>
    <row r="43" customFormat="false" ht="24" hidden="false" customHeight="true" outlineLevel="0" collapsed="false">
      <c r="A43" s="104"/>
      <c r="B43" s="105" t="n">
        <v>72</v>
      </c>
      <c r="C43" s="106"/>
      <c r="D43" s="106"/>
      <c r="E43" s="63" t="s">
        <v>63</v>
      </c>
      <c r="F43" s="64" t="n">
        <f aca="false">F44</f>
        <v>204.75</v>
      </c>
      <c r="G43" s="65" t="n">
        <f aca="false">G44</f>
        <v>120</v>
      </c>
      <c r="H43" s="64" t="n">
        <f aca="false">H44</f>
        <v>0</v>
      </c>
      <c r="I43" s="64" t="n">
        <f aca="false">I44</f>
        <v>0</v>
      </c>
      <c r="J43" s="64" t="n">
        <f aca="false">J44</f>
        <v>0</v>
      </c>
    </row>
    <row r="44" customFormat="false" ht="15" hidden="false" customHeight="false" outlineLevel="0" collapsed="false">
      <c r="A44" s="66"/>
      <c r="B44" s="67"/>
      <c r="C44" s="67" t="n">
        <v>721</v>
      </c>
      <c r="D44" s="67"/>
      <c r="E44" s="78" t="s">
        <v>64</v>
      </c>
      <c r="F44" s="69" t="n">
        <f aca="false">SUM(F45:F46)</f>
        <v>204.75</v>
      </c>
      <c r="G44" s="70" t="n">
        <f aca="false">SUM(G45:G46)</f>
        <v>120</v>
      </c>
      <c r="H44" s="69" t="n">
        <f aca="false">SUM(H45:H46)</f>
        <v>0</v>
      </c>
      <c r="I44" s="69" t="n">
        <f aca="false">SUM(I45:I46)</f>
        <v>0</v>
      </c>
      <c r="J44" s="69" t="n">
        <f aca="false">SUM(J45:J46)</f>
        <v>0</v>
      </c>
    </row>
    <row r="45" customFormat="false" ht="15" hidden="false" customHeight="false" outlineLevel="0" collapsed="false">
      <c r="A45" s="71"/>
      <c r="B45" s="72"/>
      <c r="C45" s="72"/>
      <c r="D45" s="72" t="n">
        <v>7211</v>
      </c>
      <c r="E45" s="79" t="s">
        <v>65</v>
      </c>
      <c r="F45" s="74" t="n">
        <v>204.75</v>
      </c>
      <c r="G45" s="75" t="n">
        <v>120</v>
      </c>
      <c r="H45" s="74" t="n">
        <v>0</v>
      </c>
      <c r="I45" s="98" t="n">
        <v>0</v>
      </c>
      <c r="J45" s="74" t="n">
        <v>0</v>
      </c>
    </row>
    <row r="46" customFormat="false" ht="15" hidden="false" customHeight="false" outlineLevel="0" collapsed="false">
      <c r="A46" s="107"/>
      <c r="B46" s="108"/>
      <c r="C46" s="108"/>
      <c r="D46" s="108" t="n">
        <v>7212</v>
      </c>
      <c r="E46" s="109" t="s">
        <v>66</v>
      </c>
      <c r="F46" s="110" t="n">
        <v>0</v>
      </c>
      <c r="G46" s="111" t="n">
        <v>0</v>
      </c>
      <c r="H46" s="110" t="n">
        <v>0</v>
      </c>
      <c r="I46" s="112" t="n">
        <v>0</v>
      </c>
      <c r="J46" s="110" t="n">
        <v>0</v>
      </c>
    </row>
    <row r="47" customFormat="false" ht="15" hidden="false" customHeight="false" outlineLevel="0" collapsed="false">
      <c r="A47" s="113"/>
      <c r="B47" s="113"/>
      <c r="C47" s="113"/>
      <c r="D47" s="113"/>
      <c r="E47" s="114"/>
      <c r="F47" s="115"/>
      <c r="G47" s="115"/>
      <c r="H47" s="115"/>
      <c r="I47" s="115"/>
      <c r="J47" s="115"/>
    </row>
    <row r="48" customFormat="false" ht="15" hidden="false" customHeight="false" outlineLevel="0" collapsed="false">
      <c r="A48" s="113"/>
      <c r="B48" s="113"/>
      <c r="C48" s="113"/>
      <c r="D48" s="113"/>
      <c r="E48" s="114"/>
      <c r="F48" s="115"/>
      <c r="G48" s="115"/>
      <c r="H48" s="115"/>
      <c r="I48" s="115"/>
      <c r="J48" s="115"/>
    </row>
    <row r="49" customFormat="false" ht="36.75" hidden="false" customHeight="true" outlineLevel="0" collapsed="false">
      <c r="A49" s="47" t="s">
        <v>26</v>
      </c>
      <c r="B49" s="47"/>
      <c r="C49" s="47"/>
      <c r="D49" s="47"/>
      <c r="E49" s="47"/>
      <c r="F49" s="48" t="s">
        <v>27</v>
      </c>
      <c r="G49" s="116" t="s">
        <v>67</v>
      </c>
      <c r="H49" s="48" t="s">
        <v>68</v>
      </c>
      <c r="I49" s="52" t="s">
        <v>69</v>
      </c>
      <c r="J49" s="52" t="s">
        <v>31</v>
      </c>
    </row>
    <row r="50" customFormat="false" ht="15.75" hidden="false" customHeight="true" outlineLevel="0" collapsed="false">
      <c r="A50" s="47"/>
      <c r="B50" s="47"/>
      <c r="C50" s="47"/>
      <c r="D50" s="47"/>
      <c r="E50" s="47"/>
      <c r="F50" s="48"/>
      <c r="G50" s="116"/>
      <c r="H50" s="48"/>
      <c r="I50" s="52"/>
      <c r="J50" s="52"/>
    </row>
    <row r="51" customFormat="false" ht="22.5" hidden="false" customHeight="true" outlineLevel="0" collapsed="false">
      <c r="A51" s="53"/>
      <c r="B51" s="54"/>
      <c r="C51" s="54"/>
      <c r="D51" s="54"/>
      <c r="E51" s="55" t="s">
        <v>70</v>
      </c>
      <c r="F51" s="56" t="n">
        <f aca="false">F52+F105</f>
        <v>15136581.9</v>
      </c>
      <c r="G51" s="117" t="n">
        <f aca="false">G52+G105</f>
        <v>17645370</v>
      </c>
      <c r="H51" s="56" t="n">
        <f aca="false">H52+H105</f>
        <v>25809237</v>
      </c>
      <c r="I51" s="56" t="n">
        <f aca="false">I52+I105</f>
        <v>21827184</v>
      </c>
      <c r="J51" s="56" t="n">
        <f aca="false">J52+J105</f>
        <v>22856065</v>
      </c>
    </row>
    <row r="52" customFormat="false" ht="15" hidden="false" customHeight="false" outlineLevel="0" collapsed="false">
      <c r="A52" s="53" t="n">
        <v>3</v>
      </c>
      <c r="B52" s="54"/>
      <c r="C52" s="54"/>
      <c r="D52" s="54"/>
      <c r="E52" s="55" t="s">
        <v>71</v>
      </c>
      <c r="F52" s="56" t="n">
        <f aca="false">F53+F63+F95+F100</f>
        <v>14917927.53</v>
      </c>
      <c r="G52" s="117" t="n">
        <f aca="false">G53+G63+G95+G100</f>
        <v>17125370</v>
      </c>
      <c r="H52" s="56" t="n">
        <f aca="false">H53+H63+H95+H100</f>
        <v>25076237</v>
      </c>
      <c r="I52" s="56" t="n">
        <f aca="false">I53+I63+I95+I100</f>
        <v>21497184</v>
      </c>
      <c r="J52" s="56" t="n">
        <f aca="false">J53+J63+J95+J100</f>
        <v>22526065</v>
      </c>
    </row>
    <row r="53" customFormat="false" ht="15" hidden="false" customHeight="false" outlineLevel="0" collapsed="false">
      <c r="A53" s="61"/>
      <c r="B53" s="62" t="n">
        <v>31</v>
      </c>
      <c r="C53" s="62"/>
      <c r="D53" s="62"/>
      <c r="E53" s="63" t="s">
        <v>72</v>
      </c>
      <c r="F53" s="64" t="n">
        <f aca="false">F54+F58+F60</f>
        <v>11105037.12</v>
      </c>
      <c r="G53" s="118" t="n">
        <f aca="false">G54+G58+G60</f>
        <v>11939400</v>
      </c>
      <c r="H53" s="64" t="n">
        <f aca="false">H54+H58+H60</f>
        <v>14580703</v>
      </c>
      <c r="I53" s="64" t="n">
        <f aca="false">I54+I58+I60</f>
        <v>15584400</v>
      </c>
      <c r="J53" s="64" t="n">
        <f aca="false">J54+J58+J60</f>
        <v>16613281</v>
      </c>
    </row>
    <row r="54" customFormat="false" ht="15" hidden="false" customHeight="false" outlineLevel="0" collapsed="false">
      <c r="A54" s="66"/>
      <c r="B54" s="67"/>
      <c r="C54" s="67" t="n">
        <v>311</v>
      </c>
      <c r="D54" s="67"/>
      <c r="E54" s="68" t="s">
        <v>73</v>
      </c>
      <c r="F54" s="69" t="n">
        <f aca="false">SUM(F55:F57)</f>
        <v>9458927.5</v>
      </c>
      <c r="G54" s="119" t="n">
        <f aca="false">SUM(G55:G57)</f>
        <v>10000000</v>
      </c>
      <c r="H54" s="120" t="n">
        <f aca="false">SUM(H55:H57)</f>
        <v>12300000</v>
      </c>
      <c r="I54" s="120" t="n">
        <f aca="false">SUM(I55:I57)</f>
        <v>13200000</v>
      </c>
      <c r="J54" s="120" t="n">
        <f aca="false">SUM(J55:J57)</f>
        <v>13996300</v>
      </c>
    </row>
    <row r="55" customFormat="false" ht="15" hidden="false" customHeight="false" outlineLevel="0" collapsed="false">
      <c r="A55" s="71"/>
      <c r="B55" s="72"/>
      <c r="C55" s="72"/>
      <c r="D55" s="72" t="n">
        <v>3111</v>
      </c>
      <c r="E55" s="73" t="s">
        <v>74</v>
      </c>
      <c r="F55" s="74" t="n">
        <v>9021153.01</v>
      </c>
      <c r="G55" s="98" t="n">
        <v>9000000</v>
      </c>
      <c r="H55" s="74" t="n">
        <v>11500000</v>
      </c>
      <c r="I55" s="76" t="n">
        <v>12400000</v>
      </c>
      <c r="J55" s="77" t="n">
        <v>13196300</v>
      </c>
    </row>
    <row r="56" customFormat="false" ht="15" hidden="false" customHeight="false" outlineLevel="0" collapsed="false">
      <c r="A56" s="71"/>
      <c r="B56" s="72"/>
      <c r="C56" s="72"/>
      <c r="D56" s="72" t="n">
        <v>3113</v>
      </c>
      <c r="E56" s="73" t="s">
        <v>75</v>
      </c>
      <c r="F56" s="74" t="n">
        <v>437774.49</v>
      </c>
      <c r="G56" s="98" t="n">
        <v>700000</v>
      </c>
      <c r="H56" s="74" t="n">
        <v>800000</v>
      </c>
      <c r="I56" s="76" t="n">
        <v>800000</v>
      </c>
      <c r="J56" s="77" t="n">
        <v>800000</v>
      </c>
    </row>
    <row r="57" customFormat="false" ht="15" hidden="false" customHeight="false" outlineLevel="0" collapsed="false">
      <c r="A57" s="71"/>
      <c r="B57" s="72"/>
      <c r="C57" s="72"/>
      <c r="D57" s="72" t="n">
        <v>3114</v>
      </c>
      <c r="E57" s="73" t="s">
        <v>76</v>
      </c>
      <c r="F57" s="74" t="n">
        <v>0</v>
      </c>
      <c r="G57" s="98" t="n">
        <v>300000</v>
      </c>
      <c r="H57" s="74" t="n">
        <v>0</v>
      </c>
      <c r="I57" s="76" t="n">
        <v>0</v>
      </c>
      <c r="J57" s="77" t="n">
        <v>0</v>
      </c>
    </row>
    <row r="58" customFormat="false" ht="15" hidden="false" customHeight="false" outlineLevel="0" collapsed="false">
      <c r="A58" s="71"/>
      <c r="B58" s="72"/>
      <c r="C58" s="67" t="n">
        <v>312</v>
      </c>
      <c r="D58" s="67"/>
      <c r="E58" s="68" t="s">
        <v>77</v>
      </c>
      <c r="F58" s="69" t="n">
        <f aca="false">F59</f>
        <v>269772.99</v>
      </c>
      <c r="G58" s="119" t="n">
        <f aca="false">G59</f>
        <v>334000</v>
      </c>
      <c r="H58" s="120" t="n">
        <f aca="false">H59</f>
        <v>380000</v>
      </c>
      <c r="I58" s="120" t="n">
        <f aca="false">I59</f>
        <v>380000</v>
      </c>
      <c r="J58" s="120" t="n">
        <f aca="false">J59</f>
        <v>380000</v>
      </c>
    </row>
    <row r="59" customFormat="false" ht="15" hidden="false" customHeight="false" outlineLevel="0" collapsed="false">
      <c r="A59" s="71"/>
      <c r="B59" s="72"/>
      <c r="C59" s="72"/>
      <c r="D59" s="72" t="n">
        <v>3121</v>
      </c>
      <c r="E59" s="73" t="s">
        <v>77</v>
      </c>
      <c r="F59" s="74" t="n">
        <v>269772.99</v>
      </c>
      <c r="G59" s="98" t="n">
        <v>334000</v>
      </c>
      <c r="H59" s="74" t="n">
        <v>380000</v>
      </c>
      <c r="I59" s="76" t="n">
        <v>380000</v>
      </c>
      <c r="J59" s="77" t="n">
        <v>380000</v>
      </c>
    </row>
    <row r="60" customFormat="false" ht="15" hidden="false" customHeight="false" outlineLevel="0" collapsed="false">
      <c r="A60" s="71"/>
      <c r="B60" s="72"/>
      <c r="C60" s="67" t="n">
        <v>313</v>
      </c>
      <c r="D60" s="67"/>
      <c r="E60" s="68" t="s">
        <v>78</v>
      </c>
      <c r="F60" s="69" t="n">
        <f aca="false">SUM(F61:F62)</f>
        <v>1376336.63</v>
      </c>
      <c r="G60" s="119" t="n">
        <f aca="false">SUM(G61:G62)</f>
        <v>1605400</v>
      </c>
      <c r="H60" s="120" t="n">
        <f aca="false">SUM(H61:H62)</f>
        <v>1900703</v>
      </c>
      <c r="I60" s="120" t="n">
        <f aca="false">SUM(I61:I62)</f>
        <v>2004400</v>
      </c>
      <c r="J60" s="120" t="n">
        <f aca="false">SUM(J61:J62)</f>
        <v>2236981</v>
      </c>
    </row>
    <row r="61" customFormat="false" ht="15" hidden="false" customHeight="false" outlineLevel="0" collapsed="false">
      <c r="A61" s="71"/>
      <c r="B61" s="72"/>
      <c r="C61" s="72"/>
      <c r="D61" s="72" t="n">
        <v>3132</v>
      </c>
      <c r="E61" s="73" t="s">
        <v>79</v>
      </c>
      <c r="F61" s="74" t="n">
        <v>1376328.78</v>
      </c>
      <c r="G61" s="98" t="n">
        <v>1600000</v>
      </c>
      <c r="H61" s="74" t="n">
        <v>1895303</v>
      </c>
      <c r="I61" s="76" t="n">
        <v>1999000</v>
      </c>
      <c r="J61" s="77" t="n">
        <v>2231581</v>
      </c>
    </row>
    <row r="62" customFormat="false" ht="23.85" hidden="false" customHeight="false" outlineLevel="0" collapsed="false">
      <c r="A62" s="71"/>
      <c r="B62" s="72"/>
      <c r="C62" s="72"/>
      <c r="D62" s="72" t="n">
        <v>3133</v>
      </c>
      <c r="E62" s="79" t="s">
        <v>80</v>
      </c>
      <c r="F62" s="74" t="n">
        <v>7.85</v>
      </c>
      <c r="G62" s="98" t="n">
        <v>5400</v>
      </c>
      <c r="H62" s="74" t="n">
        <v>5400</v>
      </c>
      <c r="I62" s="76" t="n">
        <v>5400</v>
      </c>
      <c r="J62" s="77" t="n">
        <v>5400</v>
      </c>
    </row>
    <row r="63" customFormat="false" ht="15" hidden="false" customHeight="false" outlineLevel="0" collapsed="false">
      <c r="A63" s="66"/>
      <c r="B63" s="67" t="n">
        <v>32</v>
      </c>
      <c r="C63" s="84"/>
      <c r="D63" s="84"/>
      <c r="E63" s="68" t="s">
        <v>81</v>
      </c>
      <c r="F63" s="69" t="n">
        <f aca="false">SUM(F64+F69+F74+F83+F87)</f>
        <v>3779651.94</v>
      </c>
      <c r="G63" s="119" t="n">
        <f aca="false">G64+G69+G74+G83+G87+G85</f>
        <v>5122320</v>
      </c>
      <c r="H63" s="69" t="n">
        <f aca="false">H64+H69+H74+H83+H87+H85</f>
        <v>10450034</v>
      </c>
      <c r="I63" s="69" t="n">
        <f aca="false">I64+I69+I74+I83+I87+I85</f>
        <v>5867284</v>
      </c>
      <c r="J63" s="69" t="n">
        <f aca="false">J64+J69+J74+J83+J87+J85</f>
        <v>5867284</v>
      </c>
    </row>
    <row r="64" customFormat="false" ht="15" hidden="false" customHeight="false" outlineLevel="0" collapsed="false">
      <c r="A64" s="66"/>
      <c r="B64" s="67"/>
      <c r="C64" s="67" t="n">
        <v>321</v>
      </c>
      <c r="D64" s="67"/>
      <c r="E64" s="68" t="s">
        <v>82</v>
      </c>
      <c r="F64" s="69" t="n">
        <f aca="false">SUM(F65:F68)</f>
        <v>185480.95</v>
      </c>
      <c r="G64" s="119" t="n">
        <f aca="false">SUM(G65:G68)</f>
        <v>288500</v>
      </c>
      <c r="H64" s="120" t="n">
        <f aca="false">SUM(H65:H68)</f>
        <v>236500</v>
      </c>
      <c r="I64" s="120" t="n">
        <f aca="false">SUM(I65:I68)</f>
        <v>236500</v>
      </c>
      <c r="J64" s="120" t="n">
        <f aca="false">SUM(J65:J68)</f>
        <v>236500</v>
      </c>
    </row>
    <row r="65" customFormat="false" ht="15" hidden="false" customHeight="false" outlineLevel="0" collapsed="false">
      <c r="A65" s="71"/>
      <c r="B65" s="67"/>
      <c r="C65" s="72"/>
      <c r="D65" s="72" t="n">
        <v>3211</v>
      </c>
      <c r="E65" s="79" t="s">
        <v>83</v>
      </c>
      <c r="F65" s="74" t="n">
        <v>2714.95</v>
      </c>
      <c r="G65" s="98" t="n">
        <v>5500</v>
      </c>
      <c r="H65" s="74" t="n">
        <v>5500</v>
      </c>
      <c r="I65" s="76" t="n">
        <v>5500</v>
      </c>
      <c r="J65" s="77" t="n">
        <v>5500</v>
      </c>
    </row>
    <row r="66" customFormat="false" ht="15" hidden="false" customHeight="false" outlineLevel="0" collapsed="false">
      <c r="A66" s="71"/>
      <c r="B66" s="67"/>
      <c r="C66" s="72"/>
      <c r="D66" s="72" t="n">
        <v>3212</v>
      </c>
      <c r="E66" s="79" t="s">
        <v>84</v>
      </c>
      <c r="F66" s="74" t="n">
        <v>168538.9</v>
      </c>
      <c r="G66" s="98" t="n">
        <v>260000</v>
      </c>
      <c r="H66" s="74" t="n">
        <v>220000</v>
      </c>
      <c r="I66" s="76" t="n">
        <v>220000</v>
      </c>
      <c r="J66" s="77" t="n">
        <v>220000</v>
      </c>
    </row>
    <row r="67" customFormat="false" ht="15" hidden="false" customHeight="false" outlineLevel="0" collapsed="false">
      <c r="A67" s="71"/>
      <c r="B67" s="67"/>
      <c r="C67" s="72"/>
      <c r="D67" s="72" t="n">
        <v>3213</v>
      </c>
      <c r="E67" s="79" t="s">
        <v>85</v>
      </c>
      <c r="F67" s="74" t="n">
        <v>13811.1</v>
      </c>
      <c r="G67" s="98" t="n">
        <v>22000</v>
      </c>
      <c r="H67" s="74" t="n">
        <v>10000</v>
      </c>
      <c r="I67" s="76" t="n">
        <v>10000</v>
      </c>
      <c r="J67" s="77" t="n">
        <v>10000</v>
      </c>
    </row>
    <row r="68" customFormat="false" ht="15" hidden="false" customHeight="false" outlineLevel="0" collapsed="false">
      <c r="A68" s="71"/>
      <c r="B68" s="67"/>
      <c r="C68" s="72"/>
      <c r="D68" s="72" t="n">
        <v>3214</v>
      </c>
      <c r="E68" s="79" t="s">
        <v>86</v>
      </c>
      <c r="F68" s="74" t="n">
        <v>416</v>
      </c>
      <c r="G68" s="98" t="n">
        <v>1000</v>
      </c>
      <c r="H68" s="74" t="n">
        <v>1000</v>
      </c>
      <c r="I68" s="76" t="n">
        <v>1000</v>
      </c>
      <c r="J68" s="77" t="n">
        <v>1000</v>
      </c>
    </row>
    <row r="69" customFormat="false" ht="15" hidden="false" customHeight="false" outlineLevel="0" collapsed="false">
      <c r="A69" s="66"/>
      <c r="B69" s="67"/>
      <c r="C69" s="67" t="n">
        <v>322</v>
      </c>
      <c r="D69" s="67"/>
      <c r="E69" s="68" t="s">
        <v>87</v>
      </c>
      <c r="F69" s="69" t="n">
        <f aca="false">SUM(F70:F73)</f>
        <v>2448254.47</v>
      </c>
      <c r="G69" s="119" t="n">
        <f aca="false">SUM(G70:G73)</f>
        <v>1336000</v>
      </c>
      <c r="H69" s="120" t="n">
        <f aca="false">SUM(H70:H73)</f>
        <v>1256000</v>
      </c>
      <c r="I69" s="120" t="n">
        <f aca="false">SUM(I70:I73)</f>
        <v>1256000</v>
      </c>
      <c r="J69" s="120" t="n">
        <f aca="false">SUM(J70:J73)</f>
        <v>1256000</v>
      </c>
    </row>
    <row r="70" customFormat="false" ht="15" hidden="false" customHeight="false" outlineLevel="0" collapsed="false">
      <c r="A70" s="71"/>
      <c r="B70" s="67"/>
      <c r="C70" s="72"/>
      <c r="D70" s="72" t="n">
        <v>3221</v>
      </c>
      <c r="E70" s="79" t="s">
        <v>88</v>
      </c>
      <c r="F70" s="74" t="n">
        <v>100080.11</v>
      </c>
      <c r="G70" s="98" t="n">
        <v>200000</v>
      </c>
      <c r="H70" s="74" t="n">
        <v>200000</v>
      </c>
      <c r="I70" s="76" t="n">
        <v>200000</v>
      </c>
      <c r="J70" s="77" t="n">
        <v>200000</v>
      </c>
    </row>
    <row r="71" customFormat="false" ht="15" hidden="false" customHeight="false" outlineLevel="0" collapsed="false">
      <c r="A71" s="71"/>
      <c r="B71" s="67"/>
      <c r="C71" s="72"/>
      <c r="D71" s="72" t="n">
        <v>3222</v>
      </c>
      <c r="E71" s="79" t="s">
        <v>89</v>
      </c>
      <c r="F71" s="74" t="n">
        <v>1727816.74</v>
      </c>
      <c r="G71" s="98" t="n">
        <v>300000</v>
      </c>
      <c r="H71" s="74" t="n">
        <v>200000</v>
      </c>
      <c r="I71" s="76" t="n">
        <v>200000</v>
      </c>
      <c r="J71" s="77" t="n">
        <v>200000</v>
      </c>
    </row>
    <row r="72" customFormat="false" ht="15" hidden="false" customHeight="false" outlineLevel="0" collapsed="false">
      <c r="A72" s="71"/>
      <c r="B72" s="67"/>
      <c r="C72" s="72"/>
      <c r="D72" s="72" t="n">
        <v>3223</v>
      </c>
      <c r="E72" s="79" t="s">
        <v>90</v>
      </c>
      <c r="F72" s="74" t="n">
        <v>555593.65</v>
      </c>
      <c r="G72" s="98" t="n">
        <v>796000</v>
      </c>
      <c r="H72" s="74" t="n">
        <v>796000</v>
      </c>
      <c r="I72" s="76" t="n">
        <v>796000</v>
      </c>
      <c r="J72" s="77" t="n">
        <v>796000</v>
      </c>
    </row>
    <row r="73" customFormat="false" ht="15" hidden="false" customHeight="false" outlineLevel="0" collapsed="false">
      <c r="A73" s="71"/>
      <c r="B73" s="67"/>
      <c r="C73" s="72"/>
      <c r="D73" s="72" t="n">
        <v>3225</v>
      </c>
      <c r="E73" s="79" t="s">
        <v>91</v>
      </c>
      <c r="F73" s="74" t="n">
        <v>64763.97</v>
      </c>
      <c r="G73" s="98" t="n">
        <v>40000</v>
      </c>
      <c r="H73" s="74" t="n">
        <v>60000</v>
      </c>
      <c r="I73" s="76" t="n">
        <v>60000</v>
      </c>
      <c r="J73" s="77" t="n">
        <v>60000</v>
      </c>
    </row>
    <row r="74" customFormat="false" ht="15" hidden="false" customHeight="false" outlineLevel="0" collapsed="false">
      <c r="A74" s="66"/>
      <c r="B74" s="67"/>
      <c r="C74" s="67" t="n">
        <v>323</v>
      </c>
      <c r="D74" s="67"/>
      <c r="E74" s="68" t="s">
        <v>92</v>
      </c>
      <c r="F74" s="69" t="n">
        <f aca="false">SUM(F75:F82)</f>
        <v>1075472.21</v>
      </c>
      <c r="G74" s="119" t="n">
        <f aca="false">SUM(G75:G82)</f>
        <v>1335223</v>
      </c>
      <c r="H74" s="120" t="n">
        <f aca="false">SUM(H75:H82)</f>
        <v>6864119</v>
      </c>
      <c r="I74" s="120" t="n">
        <f aca="false">SUM(I75:I82)</f>
        <v>2281369</v>
      </c>
      <c r="J74" s="120" t="n">
        <f aca="false">SUM(J75:J82)</f>
        <v>2281369</v>
      </c>
    </row>
    <row r="75" customFormat="false" ht="15" hidden="false" customHeight="false" outlineLevel="0" collapsed="false">
      <c r="A75" s="71"/>
      <c r="B75" s="67"/>
      <c r="C75" s="72"/>
      <c r="D75" s="72" t="n">
        <v>3231</v>
      </c>
      <c r="E75" s="79" t="s">
        <v>93</v>
      </c>
      <c r="F75" s="74" t="n">
        <v>16335.46</v>
      </c>
      <c r="G75" s="98" t="n">
        <v>19000</v>
      </c>
      <c r="H75" s="74" t="n">
        <v>19000</v>
      </c>
      <c r="I75" s="76" t="n">
        <v>19000</v>
      </c>
      <c r="J75" s="77" t="n">
        <v>19000</v>
      </c>
    </row>
    <row r="76" customFormat="false" ht="15" hidden="false" customHeight="false" outlineLevel="0" collapsed="false">
      <c r="A76" s="71"/>
      <c r="B76" s="67"/>
      <c r="C76" s="72"/>
      <c r="D76" s="72" t="n">
        <v>3232</v>
      </c>
      <c r="E76" s="79" t="s">
        <v>94</v>
      </c>
      <c r="F76" s="74" t="n">
        <v>266817.22</v>
      </c>
      <c r="G76" s="98" t="n">
        <v>300000</v>
      </c>
      <c r="H76" s="74" t="n">
        <v>300000</v>
      </c>
      <c r="I76" s="76" t="n">
        <v>300000</v>
      </c>
      <c r="J76" s="77" t="n">
        <v>300000</v>
      </c>
    </row>
    <row r="77" customFormat="false" ht="15" hidden="false" customHeight="false" outlineLevel="0" collapsed="false">
      <c r="A77" s="71"/>
      <c r="B77" s="67"/>
      <c r="C77" s="72"/>
      <c r="D77" s="72" t="n">
        <v>3234</v>
      </c>
      <c r="E77" s="79" t="s">
        <v>95</v>
      </c>
      <c r="F77" s="74" t="n">
        <v>181048.49</v>
      </c>
      <c r="G77" s="98" t="n">
        <v>277223</v>
      </c>
      <c r="H77" s="74" t="n">
        <v>277223</v>
      </c>
      <c r="I77" s="76" t="n">
        <v>277223</v>
      </c>
      <c r="J77" s="77" t="n">
        <v>277223</v>
      </c>
    </row>
    <row r="78" customFormat="false" ht="15" hidden="false" customHeight="false" outlineLevel="0" collapsed="false">
      <c r="A78" s="71"/>
      <c r="B78" s="67"/>
      <c r="C78" s="72"/>
      <c r="D78" s="72" t="n">
        <v>3235</v>
      </c>
      <c r="E78" s="79" t="s">
        <v>96</v>
      </c>
      <c r="F78" s="74" t="n">
        <v>11441.25</v>
      </c>
      <c r="G78" s="98" t="n">
        <v>6000</v>
      </c>
      <c r="H78" s="74" t="n">
        <v>6000</v>
      </c>
      <c r="I78" s="76" t="n">
        <v>6000</v>
      </c>
      <c r="J78" s="77" t="n">
        <v>6000</v>
      </c>
    </row>
    <row r="79" customFormat="false" ht="15" hidden="false" customHeight="false" outlineLevel="0" collapsed="false">
      <c r="A79" s="71"/>
      <c r="B79" s="67"/>
      <c r="C79" s="72"/>
      <c r="D79" s="72" t="n">
        <v>3236</v>
      </c>
      <c r="E79" s="79" t="s">
        <v>97</v>
      </c>
      <c r="F79" s="74" t="n">
        <v>125141.14</v>
      </c>
      <c r="G79" s="98" t="n">
        <v>170000</v>
      </c>
      <c r="H79" s="74" t="n">
        <v>170000</v>
      </c>
      <c r="I79" s="76" t="n">
        <v>170000</v>
      </c>
      <c r="J79" s="77" t="n">
        <v>170000</v>
      </c>
    </row>
    <row r="80" customFormat="false" ht="15" hidden="false" customHeight="false" outlineLevel="0" collapsed="false">
      <c r="A80" s="71"/>
      <c r="B80" s="67"/>
      <c r="C80" s="72"/>
      <c r="D80" s="72" t="n">
        <v>3237</v>
      </c>
      <c r="E80" s="79" t="s">
        <v>98</v>
      </c>
      <c r="F80" s="74" t="n">
        <v>260209.7</v>
      </c>
      <c r="G80" s="98" t="n">
        <v>314000</v>
      </c>
      <c r="H80" s="74" t="n">
        <v>314000</v>
      </c>
      <c r="I80" s="76" t="n">
        <v>314000</v>
      </c>
      <c r="J80" s="77" t="n">
        <v>314000</v>
      </c>
      <c r="R80" s="121"/>
    </row>
    <row r="81" customFormat="false" ht="15" hidden="false" customHeight="false" outlineLevel="0" collapsed="false">
      <c r="A81" s="71"/>
      <c r="B81" s="67"/>
      <c r="C81" s="72"/>
      <c r="D81" s="72" t="n">
        <v>3238</v>
      </c>
      <c r="E81" s="79" t="s">
        <v>99</v>
      </c>
      <c r="F81" s="74" t="n">
        <v>149447.71</v>
      </c>
      <c r="G81" s="98" t="n">
        <v>150000</v>
      </c>
      <c r="H81" s="74" t="n">
        <v>200000</v>
      </c>
      <c r="I81" s="76" t="n">
        <v>360000</v>
      </c>
      <c r="J81" s="77" t="n">
        <v>360000</v>
      </c>
    </row>
    <row r="82" customFormat="false" ht="15" hidden="false" customHeight="false" outlineLevel="0" collapsed="false">
      <c r="A82" s="71"/>
      <c r="B82" s="67"/>
      <c r="C82" s="72"/>
      <c r="D82" s="72" t="n">
        <v>3239</v>
      </c>
      <c r="E82" s="79" t="s">
        <v>100</v>
      </c>
      <c r="F82" s="74" t="n">
        <v>65031.24</v>
      </c>
      <c r="G82" s="98" t="n">
        <v>99000</v>
      </c>
      <c r="H82" s="74" t="n">
        <v>5577896</v>
      </c>
      <c r="I82" s="76" t="n">
        <v>835146</v>
      </c>
      <c r="J82" s="77" t="n">
        <v>835146</v>
      </c>
    </row>
    <row r="83" customFormat="false" ht="15" hidden="false" customHeight="false" outlineLevel="0" collapsed="false">
      <c r="A83" s="66"/>
      <c r="B83" s="67"/>
      <c r="C83" s="67" t="n">
        <v>324</v>
      </c>
      <c r="D83" s="67"/>
      <c r="E83" s="68" t="s">
        <v>101</v>
      </c>
      <c r="F83" s="69" t="n">
        <f aca="false">F84</f>
        <v>0</v>
      </c>
      <c r="G83" s="119" t="n">
        <f aca="false">G84</f>
        <v>0</v>
      </c>
      <c r="H83" s="120" t="n">
        <f aca="false">H84</f>
        <v>0</v>
      </c>
      <c r="I83" s="120" t="n">
        <f aca="false">I84</f>
        <v>0</v>
      </c>
      <c r="J83" s="120" t="n">
        <f aca="false">J84</f>
        <v>0</v>
      </c>
    </row>
    <row r="84" customFormat="false" ht="15" hidden="false" customHeight="false" outlineLevel="0" collapsed="false">
      <c r="A84" s="71"/>
      <c r="B84" s="67"/>
      <c r="C84" s="72"/>
      <c r="D84" s="72" t="n">
        <v>3241</v>
      </c>
      <c r="E84" s="73" t="s">
        <v>101</v>
      </c>
      <c r="F84" s="74" t="n">
        <v>0</v>
      </c>
      <c r="G84" s="98" t="n">
        <v>0</v>
      </c>
      <c r="H84" s="74" t="n">
        <v>0</v>
      </c>
      <c r="I84" s="76" t="n">
        <v>0</v>
      </c>
      <c r="J84" s="77" t="n">
        <v>0</v>
      </c>
    </row>
    <row r="85" customFormat="false" ht="27.75" hidden="false" customHeight="true" outlineLevel="0" collapsed="false">
      <c r="A85" s="71"/>
      <c r="B85" s="67"/>
      <c r="C85" s="67" t="n">
        <v>325</v>
      </c>
      <c r="D85" s="72"/>
      <c r="E85" s="78" t="s">
        <v>102</v>
      </c>
      <c r="F85" s="122" t="n">
        <f aca="false">SUM(F86)</f>
        <v>0</v>
      </c>
      <c r="G85" s="119" t="n">
        <f aca="false">SUM(G86)</f>
        <v>1950000</v>
      </c>
      <c r="H85" s="120" t="n">
        <f aca="false">SUM(H86)</f>
        <v>1950000</v>
      </c>
      <c r="I85" s="120" t="n">
        <f aca="false">SUM(I86)</f>
        <v>1950000</v>
      </c>
      <c r="J85" s="120" t="n">
        <f aca="false">SUM(J86)</f>
        <v>1950000</v>
      </c>
    </row>
    <row r="86" customFormat="false" ht="22.5" hidden="false" customHeight="true" outlineLevel="0" collapsed="false">
      <c r="A86" s="71"/>
      <c r="B86" s="67"/>
      <c r="C86" s="72"/>
      <c r="D86" s="72" t="n">
        <v>3251</v>
      </c>
      <c r="E86" s="79" t="s">
        <v>103</v>
      </c>
      <c r="F86" s="75" t="n">
        <v>0</v>
      </c>
      <c r="G86" s="123" t="n">
        <v>1950000</v>
      </c>
      <c r="H86" s="74" t="n">
        <v>1950000</v>
      </c>
      <c r="I86" s="76" t="n">
        <v>1950000</v>
      </c>
      <c r="J86" s="76" t="n">
        <v>1950000</v>
      </c>
    </row>
    <row r="87" customFormat="false" ht="15" hidden="false" customHeight="false" outlineLevel="0" collapsed="false">
      <c r="A87" s="66"/>
      <c r="B87" s="67"/>
      <c r="C87" s="67" t="n">
        <v>329</v>
      </c>
      <c r="D87" s="67"/>
      <c r="E87" s="78" t="s">
        <v>104</v>
      </c>
      <c r="F87" s="69" t="n">
        <f aca="false">SUM(F88:F94)</f>
        <v>70444.31</v>
      </c>
      <c r="G87" s="119" t="n">
        <f aca="false">SUM(G88:G94)</f>
        <v>212597</v>
      </c>
      <c r="H87" s="120" t="n">
        <f aca="false">SUM(H88:H94)</f>
        <v>143415</v>
      </c>
      <c r="I87" s="120" t="n">
        <f aca="false">SUM(I88:I94)</f>
        <v>143415</v>
      </c>
      <c r="J87" s="120" t="n">
        <f aca="false">SUM(J88:J94)</f>
        <v>143415</v>
      </c>
    </row>
    <row r="88" customFormat="false" ht="23.85" hidden="false" customHeight="false" outlineLevel="0" collapsed="false">
      <c r="A88" s="71"/>
      <c r="B88" s="67"/>
      <c r="C88" s="72"/>
      <c r="D88" s="72" t="n">
        <v>3291</v>
      </c>
      <c r="E88" s="79" t="s">
        <v>105</v>
      </c>
      <c r="F88" s="74" t="n">
        <v>10514.56</v>
      </c>
      <c r="G88" s="98" t="n">
        <v>13000</v>
      </c>
      <c r="H88" s="74" t="n">
        <v>13000</v>
      </c>
      <c r="I88" s="76" t="n">
        <v>13000</v>
      </c>
      <c r="J88" s="77" t="n">
        <v>13000</v>
      </c>
    </row>
    <row r="89" customFormat="false" ht="15" hidden="false" customHeight="false" outlineLevel="0" collapsed="false">
      <c r="A89" s="71"/>
      <c r="B89" s="67"/>
      <c r="C89" s="72"/>
      <c r="D89" s="72" t="n">
        <v>3292</v>
      </c>
      <c r="E89" s="79" t="s">
        <v>106</v>
      </c>
      <c r="F89" s="74" t="n">
        <v>49903.35</v>
      </c>
      <c r="G89" s="98" t="n">
        <v>153415</v>
      </c>
      <c r="H89" s="74" t="n">
        <v>103415</v>
      </c>
      <c r="I89" s="76" t="n">
        <v>103415</v>
      </c>
      <c r="J89" s="77" t="n">
        <v>103415</v>
      </c>
    </row>
    <row r="90" customFormat="false" ht="15" hidden="false" customHeight="false" outlineLevel="0" collapsed="false">
      <c r="A90" s="71"/>
      <c r="B90" s="67"/>
      <c r="C90" s="72"/>
      <c r="D90" s="72" t="n">
        <v>3293</v>
      </c>
      <c r="E90" s="79" t="s">
        <v>107</v>
      </c>
      <c r="F90" s="74" t="n">
        <v>0</v>
      </c>
      <c r="G90" s="98" t="n">
        <v>2000</v>
      </c>
      <c r="H90" s="74" t="n">
        <v>2000</v>
      </c>
      <c r="I90" s="76" t="n">
        <v>2000</v>
      </c>
      <c r="J90" s="77" t="n">
        <v>2000</v>
      </c>
    </row>
    <row r="91" customFormat="false" ht="15" hidden="false" customHeight="false" outlineLevel="0" collapsed="false">
      <c r="A91" s="71"/>
      <c r="B91" s="67"/>
      <c r="C91" s="72"/>
      <c r="D91" s="72" t="n">
        <v>3294</v>
      </c>
      <c r="E91" s="79" t="s">
        <v>108</v>
      </c>
      <c r="F91" s="74" t="n">
        <v>3241.26</v>
      </c>
      <c r="G91" s="98" t="n">
        <v>3000</v>
      </c>
      <c r="H91" s="74" t="n">
        <v>3000</v>
      </c>
      <c r="I91" s="76" t="n">
        <v>3000</v>
      </c>
      <c r="J91" s="77" t="n">
        <v>3000</v>
      </c>
    </row>
    <row r="92" customFormat="false" ht="15" hidden="false" customHeight="false" outlineLevel="0" collapsed="false">
      <c r="A92" s="71"/>
      <c r="B92" s="67"/>
      <c r="C92" s="72"/>
      <c r="D92" s="72" t="n">
        <v>3295</v>
      </c>
      <c r="E92" s="79" t="s">
        <v>109</v>
      </c>
      <c r="F92" s="74" t="n">
        <v>5538.92</v>
      </c>
      <c r="G92" s="98" t="n">
        <v>10600</v>
      </c>
      <c r="H92" s="74" t="n">
        <v>10000</v>
      </c>
      <c r="I92" s="76" t="n">
        <v>10000</v>
      </c>
      <c r="J92" s="77" t="n">
        <v>10000</v>
      </c>
    </row>
    <row r="93" customFormat="false" ht="15" hidden="false" customHeight="false" outlineLevel="0" collapsed="false">
      <c r="A93" s="71"/>
      <c r="B93" s="67"/>
      <c r="C93" s="72"/>
      <c r="D93" s="72" t="n">
        <v>3296</v>
      </c>
      <c r="E93" s="79" t="s">
        <v>110</v>
      </c>
      <c r="F93" s="74" t="n">
        <v>1165.9</v>
      </c>
      <c r="G93" s="98" t="n">
        <v>28582</v>
      </c>
      <c r="H93" s="74" t="n">
        <v>10000</v>
      </c>
      <c r="I93" s="76" t="n">
        <v>10000</v>
      </c>
      <c r="J93" s="77" t="n">
        <v>10000</v>
      </c>
    </row>
    <row r="94" customFormat="false" ht="15" hidden="false" customHeight="false" outlineLevel="0" collapsed="false">
      <c r="A94" s="71"/>
      <c r="B94" s="67"/>
      <c r="C94" s="72"/>
      <c r="D94" s="72" t="n">
        <v>3299</v>
      </c>
      <c r="E94" s="79" t="s">
        <v>104</v>
      </c>
      <c r="F94" s="74" t="n">
        <v>80.32</v>
      </c>
      <c r="G94" s="98" t="n">
        <v>2000</v>
      </c>
      <c r="H94" s="91" t="n">
        <v>2000</v>
      </c>
      <c r="I94" s="124" t="n">
        <v>2000</v>
      </c>
      <c r="J94" s="77" t="n">
        <v>2000</v>
      </c>
    </row>
    <row r="95" customFormat="false" ht="15" hidden="false" customHeight="false" outlineLevel="0" collapsed="false">
      <c r="A95" s="66"/>
      <c r="B95" s="67" t="n">
        <v>34</v>
      </c>
      <c r="C95" s="84"/>
      <c r="D95" s="84"/>
      <c r="E95" s="68" t="s">
        <v>111</v>
      </c>
      <c r="F95" s="69" t="n">
        <f aca="false">F96</f>
        <v>29485.67</v>
      </c>
      <c r="G95" s="119" t="n">
        <f aca="false">G96</f>
        <v>38150</v>
      </c>
      <c r="H95" s="69" t="n">
        <f aca="false">H96</f>
        <v>40000</v>
      </c>
      <c r="I95" s="69" t="n">
        <f aca="false">I96</f>
        <v>40000</v>
      </c>
      <c r="J95" s="69" t="n">
        <f aca="false">J96</f>
        <v>40000</v>
      </c>
    </row>
    <row r="96" customFormat="false" ht="15" hidden="false" customHeight="false" outlineLevel="0" collapsed="false">
      <c r="A96" s="66"/>
      <c r="B96" s="67"/>
      <c r="C96" s="67" t="n">
        <v>343</v>
      </c>
      <c r="D96" s="67"/>
      <c r="E96" s="68" t="s">
        <v>112</v>
      </c>
      <c r="F96" s="69" t="n">
        <f aca="false">SUM(F97:F99)</f>
        <v>29485.67</v>
      </c>
      <c r="G96" s="119" t="n">
        <f aca="false">SUM(G97:G99)</f>
        <v>38150</v>
      </c>
      <c r="H96" s="120" t="n">
        <f aca="false">SUM(H97:H99)</f>
        <v>40000</v>
      </c>
      <c r="I96" s="120" t="n">
        <f aca="false">SUM(I97:I99)</f>
        <v>40000</v>
      </c>
      <c r="J96" s="120" t="n">
        <f aca="false">SUM(J97:J99)</f>
        <v>40000</v>
      </c>
    </row>
    <row r="97" customFormat="false" ht="15" hidden="false" customHeight="false" outlineLevel="0" collapsed="false">
      <c r="A97" s="71"/>
      <c r="B97" s="67"/>
      <c r="C97" s="72"/>
      <c r="D97" s="72" t="n">
        <v>3431</v>
      </c>
      <c r="E97" s="79" t="s">
        <v>113</v>
      </c>
      <c r="F97" s="74" t="n">
        <v>7854.87</v>
      </c>
      <c r="G97" s="98" t="n">
        <v>8000</v>
      </c>
      <c r="H97" s="74" t="n">
        <v>10000</v>
      </c>
      <c r="I97" s="76" t="n">
        <v>10000</v>
      </c>
      <c r="J97" s="77" t="n">
        <v>10000</v>
      </c>
    </row>
    <row r="98" customFormat="false" ht="23.85" hidden="false" customHeight="false" outlineLevel="0" collapsed="false">
      <c r="A98" s="71"/>
      <c r="B98" s="67"/>
      <c r="C98" s="72"/>
      <c r="D98" s="72" t="n">
        <v>3432</v>
      </c>
      <c r="E98" s="79" t="s">
        <v>114</v>
      </c>
      <c r="F98" s="74" t="n">
        <v>0</v>
      </c>
      <c r="G98" s="98" t="n">
        <v>0</v>
      </c>
      <c r="H98" s="74" t="n">
        <v>0</v>
      </c>
      <c r="I98" s="76" t="n">
        <v>0</v>
      </c>
      <c r="J98" s="77" t="n">
        <v>0</v>
      </c>
    </row>
    <row r="99" customFormat="false" ht="15" hidden="false" customHeight="false" outlineLevel="0" collapsed="false">
      <c r="A99" s="71"/>
      <c r="B99" s="67"/>
      <c r="C99" s="72"/>
      <c r="D99" s="72" t="n">
        <v>3433</v>
      </c>
      <c r="E99" s="79" t="s">
        <v>115</v>
      </c>
      <c r="F99" s="74" t="n">
        <v>21630.8</v>
      </c>
      <c r="G99" s="98" t="n">
        <v>30150</v>
      </c>
      <c r="H99" s="74" t="n">
        <v>30000</v>
      </c>
      <c r="I99" s="76" t="n">
        <v>30000</v>
      </c>
      <c r="J99" s="77" t="n">
        <v>30000</v>
      </c>
    </row>
    <row r="100" customFormat="false" ht="15" hidden="false" customHeight="false" outlineLevel="0" collapsed="false">
      <c r="A100" s="66"/>
      <c r="B100" s="67" t="n">
        <v>38</v>
      </c>
      <c r="C100" s="84"/>
      <c r="D100" s="84"/>
      <c r="E100" s="68" t="s">
        <v>116</v>
      </c>
      <c r="F100" s="69" t="n">
        <f aca="false">F101</f>
        <v>3752.8</v>
      </c>
      <c r="G100" s="119" t="n">
        <f aca="false">G101</f>
        <v>25500</v>
      </c>
      <c r="H100" s="69" t="n">
        <f aca="false">H101</f>
        <v>5500</v>
      </c>
      <c r="I100" s="69" t="n">
        <f aca="false">I101</f>
        <v>5500</v>
      </c>
      <c r="J100" s="69" t="n">
        <f aca="false">J101</f>
        <v>5500</v>
      </c>
    </row>
    <row r="101" customFormat="false" ht="15" hidden="false" customHeight="false" outlineLevel="0" collapsed="false">
      <c r="A101" s="66"/>
      <c r="B101" s="67"/>
      <c r="C101" s="67" t="n">
        <v>383</v>
      </c>
      <c r="D101" s="67"/>
      <c r="E101" s="68" t="s">
        <v>117</v>
      </c>
      <c r="F101" s="69" t="n">
        <f aca="false">SUM(F102:F104)</f>
        <v>3752.8</v>
      </c>
      <c r="G101" s="119" t="n">
        <f aca="false">SUM(G102:G104)</f>
        <v>25500</v>
      </c>
      <c r="H101" s="120" t="n">
        <f aca="false">SUM(H102:H104)</f>
        <v>5500</v>
      </c>
      <c r="I101" s="120" t="n">
        <f aca="false">SUM(I102:I104)</f>
        <v>5500</v>
      </c>
      <c r="J101" s="120" t="n">
        <f aca="false">SUM(J102:J104)</f>
        <v>5500</v>
      </c>
    </row>
    <row r="102" customFormat="false" ht="15" hidden="false" customHeight="false" outlineLevel="0" collapsed="false">
      <c r="A102" s="97"/>
      <c r="B102" s="87"/>
      <c r="C102" s="125"/>
      <c r="D102" s="125" t="n">
        <v>3831</v>
      </c>
      <c r="E102" s="90" t="s">
        <v>118</v>
      </c>
      <c r="F102" s="91" t="n">
        <v>3623.4</v>
      </c>
      <c r="G102" s="126" t="n">
        <v>24000</v>
      </c>
      <c r="H102" s="91" t="n">
        <v>4000</v>
      </c>
      <c r="I102" s="76" t="n">
        <v>4000</v>
      </c>
      <c r="J102" s="93" t="n">
        <v>4000</v>
      </c>
    </row>
    <row r="103" customFormat="false" ht="15" hidden="false" customHeight="false" outlineLevel="0" collapsed="false">
      <c r="A103" s="127"/>
      <c r="B103" s="128"/>
      <c r="C103" s="129"/>
      <c r="D103" s="125" t="n">
        <v>3834</v>
      </c>
      <c r="E103" s="90" t="s">
        <v>119</v>
      </c>
      <c r="F103" s="91" t="n">
        <v>129.4</v>
      </c>
      <c r="G103" s="126" t="n">
        <v>1000</v>
      </c>
      <c r="H103" s="91" t="n">
        <v>1000</v>
      </c>
      <c r="I103" s="76" t="n">
        <v>1000</v>
      </c>
      <c r="J103" s="93" t="n">
        <v>1000</v>
      </c>
    </row>
    <row r="104" customFormat="false" ht="15" hidden="false" customHeight="false" outlineLevel="0" collapsed="false">
      <c r="A104" s="127"/>
      <c r="B104" s="128"/>
      <c r="C104" s="129"/>
      <c r="D104" s="125" t="n">
        <v>3835</v>
      </c>
      <c r="E104" s="90" t="s">
        <v>120</v>
      </c>
      <c r="F104" s="91" t="n">
        <v>0</v>
      </c>
      <c r="G104" s="126" t="n">
        <v>500</v>
      </c>
      <c r="H104" s="91" t="n">
        <v>500</v>
      </c>
      <c r="I104" s="124" t="n">
        <v>500</v>
      </c>
      <c r="J104" s="93" t="n">
        <v>500</v>
      </c>
    </row>
    <row r="105" customFormat="false" ht="15" hidden="false" customHeight="false" outlineLevel="0" collapsed="false">
      <c r="A105" s="99" t="n">
        <v>4</v>
      </c>
      <c r="B105" s="100"/>
      <c r="C105" s="100"/>
      <c r="D105" s="100"/>
      <c r="E105" s="130" t="s">
        <v>121</v>
      </c>
      <c r="F105" s="56" t="n">
        <f aca="false">F106+F109+F120</f>
        <v>218654.37</v>
      </c>
      <c r="G105" s="117" t="n">
        <f aca="false">G106+G109+G120</f>
        <v>520000</v>
      </c>
      <c r="H105" s="56" t="n">
        <f aca="false">H106+H109+H120</f>
        <v>733000</v>
      </c>
      <c r="I105" s="56" t="n">
        <f aca="false">I106+I109+I120</f>
        <v>330000</v>
      </c>
      <c r="J105" s="56" t="n">
        <f aca="false">J106+J109+J120</f>
        <v>330000</v>
      </c>
    </row>
    <row r="106" customFormat="false" ht="23.85" hidden="false" customHeight="false" outlineLevel="0" collapsed="false">
      <c r="A106" s="61"/>
      <c r="B106" s="62" t="n">
        <v>41</v>
      </c>
      <c r="C106" s="62"/>
      <c r="D106" s="62"/>
      <c r="E106" s="131" t="s">
        <v>122</v>
      </c>
      <c r="F106" s="64" t="n">
        <f aca="false">F107</f>
        <v>879.88</v>
      </c>
      <c r="G106" s="118" t="n">
        <f aca="false">G107</f>
        <v>10000</v>
      </c>
      <c r="H106" s="64" t="n">
        <f aca="false">H107</f>
        <v>10000</v>
      </c>
      <c r="I106" s="64" t="n">
        <f aca="false">I107</f>
        <v>10000</v>
      </c>
      <c r="J106" s="64" t="n">
        <f aca="false">J107</f>
        <v>10000</v>
      </c>
    </row>
    <row r="107" customFormat="false" ht="15" hidden="false" customHeight="false" outlineLevel="0" collapsed="false">
      <c r="A107" s="132"/>
      <c r="B107" s="83"/>
      <c r="C107" s="67" t="n">
        <v>412</v>
      </c>
      <c r="D107" s="67"/>
      <c r="E107" s="68" t="s">
        <v>123</v>
      </c>
      <c r="F107" s="69" t="n">
        <f aca="false">F108</f>
        <v>879.88</v>
      </c>
      <c r="G107" s="119" t="n">
        <f aca="false">G108</f>
        <v>10000</v>
      </c>
      <c r="H107" s="69" t="n">
        <f aca="false">H108</f>
        <v>10000</v>
      </c>
      <c r="I107" s="69" t="n">
        <f aca="false">I108</f>
        <v>10000</v>
      </c>
      <c r="J107" s="69" t="n">
        <f aca="false">J108</f>
        <v>10000</v>
      </c>
    </row>
    <row r="108" customFormat="false" ht="15" hidden="false" customHeight="false" outlineLevel="0" collapsed="false">
      <c r="A108" s="133"/>
      <c r="B108" s="134"/>
      <c r="C108" s="72"/>
      <c r="D108" s="72" t="n">
        <v>4123</v>
      </c>
      <c r="E108" s="73" t="s">
        <v>124</v>
      </c>
      <c r="F108" s="74" t="n">
        <v>879.88</v>
      </c>
      <c r="G108" s="98" t="n">
        <v>10000</v>
      </c>
      <c r="H108" s="74" t="n">
        <v>10000</v>
      </c>
      <c r="I108" s="76" t="n">
        <v>10000</v>
      </c>
      <c r="J108" s="77" t="n">
        <v>10000</v>
      </c>
    </row>
    <row r="109" customFormat="false" ht="23.85" hidden="false" customHeight="false" outlineLevel="0" collapsed="false">
      <c r="A109" s="132"/>
      <c r="B109" s="83" t="n">
        <v>42</v>
      </c>
      <c r="C109" s="83"/>
      <c r="D109" s="83"/>
      <c r="E109" s="135" t="s">
        <v>125</v>
      </c>
      <c r="F109" s="69" t="n">
        <f aca="false">F110+F118</f>
        <v>212249.49</v>
      </c>
      <c r="G109" s="119" t="n">
        <f aca="false">G110+G116+G118</f>
        <v>334900</v>
      </c>
      <c r="H109" s="69" t="n">
        <f aca="false">H110+H116+H118</f>
        <v>703000</v>
      </c>
      <c r="I109" s="69" t="n">
        <f aca="false">I110+I116+I118</f>
        <v>255000</v>
      </c>
      <c r="J109" s="69" t="n">
        <f aca="false">J110+J116+J118</f>
        <v>300000</v>
      </c>
    </row>
    <row r="110" customFormat="false" ht="15" hidden="false" customHeight="false" outlineLevel="0" collapsed="false">
      <c r="A110" s="132"/>
      <c r="B110" s="83"/>
      <c r="C110" s="67" t="n">
        <v>422</v>
      </c>
      <c r="D110" s="67"/>
      <c r="E110" s="68" t="s">
        <v>126</v>
      </c>
      <c r="F110" s="69" t="n">
        <f aca="false">SUM(F111:F115)</f>
        <v>208999.49</v>
      </c>
      <c r="G110" s="119" t="n">
        <f aca="false">SUM(G111:G115)</f>
        <v>299900</v>
      </c>
      <c r="H110" s="69" t="n">
        <f aca="false">SUM(H111:H115)</f>
        <v>703000</v>
      </c>
      <c r="I110" s="69" t="n">
        <f aca="false">SUM(I111:I115)</f>
        <v>225000</v>
      </c>
      <c r="J110" s="69" t="n">
        <f aca="false">SUM(J111:J115)</f>
        <v>300000</v>
      </c>
    </row>
    <row r="111" customFormat="false" ht="15" hidden="false" customHeight="true" outlineLevel="0" collapsed="false">
      <c r="A111" s="133"/>
      <c r="B111" s="134"/>
      <c r="C111" s="72"/>
      <c r="D111" s="72" t="n">
        <v>4221</v>
      </c>
      <c r="E111" s="73" t="s">
        <v>127</v>
      </c>
      <c r="F111" s="74" t="n">
        <v>41951.25</v>
      </c>
      <c r="G111" s="98" t="n">
        <v>24700</v>
      </c>
      <c r="H111" s="74" t="n">
        <v>63000</v>
      </c>
      <c r="I111" s="76" t="n">
        <v>120000</v>
      </c>
      <c r="J111" s="77" t="n">
        <v>120000</v>
      </c>
    </row>
    <row r="112" customFormat="false" ht="15" hidden="false" customHeight="false" outlineLevel="0" collapsed="false">
      <c r="A112" s="133"/>
      <c r="B112" s="134"/>
      <c r="C112" s="72"/>
      <c r="D112" s="72" t="n">
        <v>4222</v>
      </c>
      <c r="E112" s="73" t="s">
        <v>128</v>
      </c>
      <c r="F112" s="74" t="n">
        <v>278</v>
      </c>
      <c r="G112" s="98" t="n">
        <v>1000</v>
      </c>
      <c r="H112" s="74" t="n">
        <v>1000</v>
      </c>
      <c r="I112" s="76" t="n">
        <v>1000</v>
      </c>
      <c r="J112" s="77" t="n">
        <v>1000</v>
      </c>
    </row>
    <row r="113" customFormat="false" ht="15" hidden="false" customHeight="false" outlineLevel="0" collapsed="false">
      <c r="A113" s="133"/>
      <c r="B113" s="134"/>
      <c r="C113" s="72"/>
      <c r="D113" s="72" t="n">
        <v>4223</v>
      </c>
      <c r="E113" s="73" t="s">
        <v>129</v>
      </c>
      <c r="F113" s="74" t="n">
        <v>5080.75</v>
      </c>
      <c r="G113" s="98" t="n">
        <v>5000</v>
      </c>
      <c r="H113" s="74" t="n">
        <v>5000</v>
      </c>
      <c r="I113" s="76" t="n">
        <v>5000</v>
      </c>
      <c r="J113" s="77" t="n">
        <v>5000</v>
      </c>
    </row>
    <row r="114" customFormat="false" ht="15" hidden="false" customHeight="false" outlineLevel="0" collapsed="false">
      <c r="A114" s="133"/>
      <c r="B114" s="134"/>
      <c r="C114" s="72"/>
      <c r="D114" s="72" t="n">
        <v>4224</v>
      </c>
      <c r="E114" s="73" t="s">
        <v>130</v>
      </c>
      <c r="F114" s="74" t="n">
        <v>158266.21</v>
      </c>
      <c r="G114" s="98" t="n">
        <v>219200</v>
      </c>
      <c r="H114" s="74" t="n">
        <v>597000</v>
      </c>
      <c r="I114" s="76" t="n">
        <v>94000</v>
      </c>
      <c r="J114" s="77" t="n">
        <v>169000</v>
      </c>
    </row>
    <row r="115" customFormat="false" ht="15" hidden="false" customHeight="false" outlineLevel="0" collapsed="false">
      <c r="A115" s="133"/>
      <c r="B115" s="134"/>
      <c r="C115" s="72"/>
      <c r="D115" s="72" t="n">
        <v>4227</v>
      </c>
      <c r="E115" s="73" t="s">
        <v>131</v>
      </c>
      <c r="F115" s="74" t="n">
        <v>3423.28</v>
      </c>
      <c r="G115" s="98" t="n">
        <v>50000</v>
      </c>
      <c r="H115" s="74" t="n">
        <v>37000</v>
      </c>
      <c r="I115" s="76" t="n">
        <v>5000</v>
      </c>
      <c r="J115" s="77" t="n">
        <v>5000</v>
      </c>
    </row>
    <row r="116" customFormat="false" ht="15" hidden="false" customHeight="false" outlineLevel="0" collapsed="false">
      <c r="A116" s="133"/>
      <c r="B116" s="134"/>
      <c r="C116" s="67" t="n">
        <v>423</v>
      </c>
      <c r="D116" s="72"/>
      <c r="E116" s="68" t="s">
        <v>132</v>
      </c>
      <c r="F116" s="69" t="n">
        <f aca="false">SUM(F117)</f>
        <v>0</v>
      </c>
      <c r="G116" s="70" t="n">
        <f aca="false">SUM(G117)</f>
        <v>30000</v>
      </c>
      <c r="H116" s="69" t="n">
        <f aca="false">SUM(H117)</f>
        <v>0</v>
      </c>
      <c r="I116" s="69" t="n">
        <f aca="false">SUM(I117)</f>
        <v>30000</v>
      </c>
      <c r="J116" s="69" t="n">
        <f aca="false">SUM(J117)</f>
        <v>0</v>
      </c>
    </row>
    <row r="117" customFormat="false" ht="15" hidden="false" customHeight="false" outlineLevel="0" collapsed="false">
      <c r="A117" s="133"/>
      <c r="B117" s="134"/>
      <c r="C117" s="72"/>
      <c r="D117" s="72" t="n">
        <v>4231</v>
      </c>
      <c r="E117" s="73" t="s">
        <v>133</v>
      </c>
      <c r="F117" s="74"/>
      <c r="G117" s="98" t="n">
        <v>30000</v>
      </c>
      <c r="H117" s="74" t="n">
        <v>0</v>
      </c>
      <c r="I117" s="76" t="n">
        <v>30000</v>
      </c>
      <c r="J117" s="77" t="n">
        <v>0</v>
      </c>
    </row>
    <row r="118" customFormat="false" ht="15" hidden="false" customHeight="false" outlineLevel="0" collapsed="false">
      <c r="A118" s="132"/>
      <c r="B118" s="83"/>
      <c r="C118" s="67" t="n">
        <v>426</v>
      </c>
      <c r="D118" s="67"/>
      <c r="E118" s="68" t="s">
        <v>134</v>
      </c>
      <c r="F118" s="69" t="n">
        <f aca="false">F119</f>
        <v>3250</v>
      </c>
      <c r="G118" s="119" t="n">
        <f aca="false">G119</f>
        <v>5000</v>
      </c>
      <c r="H118" s="69" t="n">
        <f aca="false">H119</f>
        <v>0</v>
      </c>
      <c r="I118" s="69" t="n">
        <f aca="false">I119</f>
        <v>0</v>
      </c>
      <c r="J118" s="69" t="n">
        <f aca="false">J119</f>
        <v>0</v>
      </c>
    </row>
    <row r="119" customFormat="false" ht="15" hidden="false" customHeight="false" outlineLevel="0" collapsed="false">
      <c r="A119" s="133"/>
      <c r="B119" s="134"/>
      <c r="C119" s="72"/>
      <c r="D119" s="72" t="n">
        <v>4262</v>
      </c>
      <c r="E119" s="73" t="s">
        <v>135</v>
      </c>
      <c r="F119" s="74" t="n">
        <v>3250</v>
      </c>
      <c r="G119" s="98" t="n">
        <v>5000</v>
      </c>
      <c r="H119" s="74" t="n">
        <v>0</v>
      </c>
      <c r="I119" s="76" t="n">
        <v>0</v>
      </c>
      <c r="J119" s="77" t="n">
        <v>0</v>
      </c>
    </row>
    <row r="120" customFormat="false" ht="23.85" hidden="false" customHeight="false" outlineLevel="0" collapsed="false">
      <c r="A120" s="132"/>
      <c r="B120" s="83" t="n">
        <v>45</v>
      </c>
      <c r="C120" s="83"/>
      <c r="D120" s="83"/>
      <c r="E120" s="135" t="s">
        <v>136</v>
      </c>
      <c r="F120" s="69" t="n">
        <f aca="false">F121+F123</f>
        <v>5525</v>
      </c>
      <c r="G120" s="119" t="n">
        <f aca="false">G121+G123</f>
        <v>175100</v>
      </c>
      <c r="H120" s="69" t="n">
        <f aca="false">H121+H123</f>
        <v>20000</v>
      </c>
      <c r="I120" s="69" t="n">
        <f aca="false">I121+I123</f>
        <v>65000</v>
      </c>
      <c r="J120" s="69" t="n">
        <f aca="false">J121+J123</f>
        <v>20000</v>
      </c>
    </row>
    <row r="121" customFormat="false" ht="15" hidden="false" customHeight="false" outlineLevel="0" collapsed="false">
      <c r="A121" s="132"/>
      <c r="B121" s="83"/>
      <c r="C121" s="67" t="n">
        <v>451</v>
      </c>
      <c r="D121" s="67"/>
      <c r="E121" s="68" t="s">
        <v>137</v>
      </c>
      <c r="F121" s="69" t="n">
        <f aca="false">F122</f>
        <v>5525</v>
      </c>
      <c r="G121" s="119" t="n">
        <f aca="false">G122</f>
        <v>10000</v>
      </c>
      <c r="H121" s="69" t="n">
        <f aca="false">H122</f>
        <v>10000</v>
      </c>
      <c r="I121" s="69" t="n">
        <f aca="false">I122</f>
        <v>10000</v>
      </c>
      <c r="J121" s="69" t="n">
        <f aca="false">J122</f>
        <v>10000</v>
      </c>
    </row>
    <row r="122" customFormat="false" ht="15" hidden="false" customHeight="false" outlineLevel="0" collapsed="false">
      <c r="A122" s="133"/>
      <c r="B122" s="134"/>
      <c r="C122" s="72"/>
      <c r="D122" s="72" t="n">
        <v>4511</v>
      </c>
      <c r="E122" s="73" t="s">
        <v>137</v>
      </c>
      <c r="F122" s="74" t="n">
        <v>5525</v>
      </c>
      <c r="G122" s="98" t="n">
        <v>10000</v>
      </c>
      <c r="H122" s="74" t="n">
        <v>10000</v>
      </c>
      <c r="I122" s="76" t="n">
        <v>10000</v>
      </c>
      <c r="J122" s="77" t="n">
        <v>10000</v>
      </c>
    </row>
    <row r="123" customFormat="false" ht="15" hidden="false" customHeight="false" outlineLevel="0" collapsed="false">
      <c r="A123" s="132"/>
      <c r="B123" s="83"/>
      <c r="C123" s="67" t="n">
        <v>452</v>
      </c>
      <c r="D123" s="67"/>
      <c r="E123" s="68" t="s">
        <v>138</v>
      </c>
      <c r="F123" s="69" t="n">
        <f aca="false">F124</f>
        <v>0</v>
      </c>
      <c r="G123" s="119" t="n">
        <f aca="false">G124</f>
        <v>165100</v>
      </c>
      <c r="H123" s="69" t="n">
        <f aca="false">H124</f>
        <v>10000</v>
      </c>
      <c r="I123" s="69" t="n">
        <f aca="false">I124</f>
        <v>55000</v>
      </c>
      <c r="J123" s="69" t="n">
        <f aca="false">J124</f>
        <v>10000</v>
      </c>
    </row>
    <row r="124" customFormat="false" ht="15" hidden="false" customHeight="false" outlineLevel="0" collapsed="false">
      <c r="A124" s="136"/>
      <c r="B124" s="137"/>
      <c r="C124" s="138"/>
      <c r="D124" s="138" t="n">
        <v>4521</v>
      </c>
      <c r="E124" s="139" t="s">
        <v>139</v>
      </c>
      <c r="F124" s="140" t="n">
        <v>0</v>
      </c>
      <c r="G124" s="141" t="n">
        <v>165100</v>
      </c>
      <c r="H124" s="140" t="n">
        <v>10000</v>
      </c>
      <c r="I124" s="142" t="n">
        <v>55000</v>
      </c>
      <c r="J124" s="112" t="n">
        <v>10000</v>
      </c>
    </row>
    <row r="125" customFormat="false" ht="15" hidden="false" customHeight="false" outlineLevel="0" collapsed="false">
      <c r="A125" s="143"/>
      <c r="B125" s="143"/>
      <c r="C125" s="143"/>
      <c r="D125" s="143"/>
      <c r="E125" s="143"/>
      <c r="F125" s="143"/>
      <c r="G125" s="143"/>
      <c r="H125" s="143"/>
      <c r="I125" s="143"/>
      <c r="J125" s="143"/>
    </row>
    <row r="126" customFormat="false" ht="21" hidden="false" customHeight="false" outlineLevel="0" collapsed="false">
      <c r="A126" s="143"/>
      <c r="B126" s="144"/>
      <c r="C126" s="144"/>
      <c r="D126" s="144"/>
      <c r="E126" s="144"/>
      <c r="F126" s="143"/>
      <c r="G126" s="143"/>
      <c r="H126" s="143"/>
      <c r="I126" s="143"/>
      <c r="J126" s="143"/>
    </row>
  </sheetData>
  <mergeCells count="19">
    <mergeCell ref="A1:J1"/>
    <mergeCell ref="A2:J2"/>
    <mergeCell ref="A3:J3"/>
    <mergeCell ref="A4:J4"/>
    <mergeCell ref="A5:J5"/>
    <mergeCell ref="A6:J6"/>
    <mergeCell ref="A7:J7"/>
    <mergeCell ref="A8:E9"/>
    <mergeCell ref="F8:F9"/>
    <mergeCell ref="G8:G9"/>
    <mergeCell ref="H8:H9"/>
    <mergeCell ref="I8:I9"/>
    <mergeCell ref="J8:J9"/>
    <mergeCell ref="A49:E50"/>
    <mergeCell ref="F49:F50"/>
    <mergeCell ref="G49:G50"/>
    <mergeCell ref="H49:H50"/>
    <mergeCell ref="I49:I50"/>
    <mergeCell ref="J49:J50"/>
  </mergeCells>
  <printOptions headings="false" gridLines="false" gridLinesSet="true" horizontalCentered="false" verticalCentered="false"/>
  <pageMargins left="0.179166666666667" right="0.192361111111111" top="0.24375" bottom="0.205555555555556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44"/>
  <sheetViews>
    <sheetView showFormulas="false" showGridLines="true" showRowColHeaders="true" showZeros="true" rightToLeft="false" tabSelected="false" showOutlineSymbols="true" defaultGridColor="true" view="normal" topLeftCell="A16" colorId="64" zoomScale="90" zoomScaleNormal="90" zoomScalePageLayoutView="100" workbookViewId="0">
      <selection pane="topLeft" activeCell="G24" activeCellId="0" sqref="G24"/>
    </sheetView>
  </sheetViews>
  <sheetFormatPr defaultColWidth="8.71484375" defaultRowHeight="15" customHeight="true" zeroHeight="false" outlineLevelRow="0" outlineLevelCol="0"/>
  <cols>
    <col collapsed="false" customWidth="true" hidden="false" outlineLevel="0" max="1" min="1" style="1" width="60.42"/>
    <col collapsed="false" customWidth="true" hidden="false" outlineLevel="0" max="6" min="2" style="1" width="30.71"/>
  </cols>
  <sheetData>
    <row r="1" customFormat="false" ht="12.8" hidden="false" customHeight="true" outlineLevel="0" collapsed="false"/>
    <row r="2" customFormat="false" ht="15.75" hidden="false" customHeight="true" outlineLevel="0" collapsed="false">
      <c r="A2" s="2" t="s">
        <v>140</v>
      </c>
      <c r="B2" s="2"/>
      <c r="C2" s="2"/>
      <c r="D2" s="2"/>
      <c r="E2" s="2"/>
      <c r="F2" s="2"/>
    </row>
    <row r="3" customFormat="false" ht="17.35" hidden="false" customHeight="false" outlineLevel="0" collapsed="false">
      <c r="A3" s="3"/>
      <c r="B3" s="3"/>
      <c r="C3" s="3"/>
      <c r="D3" s="3"/>
      <c r="E3" s="3"/>
      <c r="F3" s="4"/>
    </row>
    <row r="4" customFormat="false" ht="37.5" hidden="false" customHeight="true" outlineLevel="0" collapsed="false">
      <c r="A4" s="145" t="s">
        <v>26</v>
      </c>
      <c r="B4" s="146" t="s">
        <v>27</v>
      </c>
      <c r="C4" s="146" t="s">
        <v>67</v>
      </c>
      <c r="D4" s="146" t="s">
        <v>68</v>
      </c>
      <c r="E4" s="147" t="s">
        <v>69</v>
      </c>
      <c r="F4" s="148" t="s">
        <v>31</v>
      </c>
    </row>
    <row r="5" customFormat="false" ht="25.5" hidden="false" customHeight="true" outlineLevel="0" collapsed="false">
      <c r="A5" s="149" t="s">
        <v>141</v>
      </c>
      <c r="B5" s="150" t="n">
        <f aca="false">B6+B9+B11+B13+B16+B18</f>
        <v>16349264.92</v>
      </c>
      <c r="C5" s="150" t="n">
        <f aca="false">C6+C9+C11+C13+C16+C18</f>
        <v>20737301</v>
      </c>
      <c r="D5" s="150" t="n">
        <f aca="false">D6+D9+D11+D13+D16+D18</f>
        <v>25809237</v>
      </c>
      <c r="E5" s="150" t="n">
        <f aca="false">E6+E9+E11+E13+E16+E18</f>
        <v>21827184</v>
      </c>
      <c r="F5" s="150" t="n">
        <f aca="false">F6+F9+F11+F13+F16+F18</f>
        <v>22856065</v>
      </c>
    </row>
    <row r="6" customFormat="false" ht="19.5" hidden="false" customHeight="true" outlineLevel="0" collapsed="false">
      <c r="A6" s="151" t="s">
        <v>142</v>
      </c>
      <c r="B6" s="152" t="n">
        <f aca="false">SUM(B7:B8)</f>
        <v>399789.88</v>
      </c>
      <c r="C6" s="152" t="n">
        <f aca="false">SUM(C7:C8)</f>
        <v>502597</v>
      </c>
      <c r="D6" s="152" t="n">
        <f aca="false">SUM(D7:D8)</f>
        <v>1268524</v>
      </c>
      <c r="E6" s="152" t="n">
        <f aca="false">SUM(E7:E8)</f>
        <v>1209561</v>
      </c>
      <c r="F6" s="152" t="n">
        <f aca="false">SUM(F7:F8)</f>
        <v>1209561</v>
      </c>
    </row>
    <row r="7" customFormat="false" ht="19.5" hidden="false" customHeight="true" outlineLevel="0" collapsed="false">
      <c r="A7" s="153" t="s">
        <v>143</v>
      </c>
      <c r="B7" s="154" t="n">
        <v>399789.88</v>
      </c>
      <c r="C7" s="155" t="n">
        <v>502597</v>
      </c>
      <c r="D7" s="154" t="n">
        <v>1268524</v>
      </c>
      <c r="E7" s="156" t="n">
        <v>1209561</v>
      </c>
      <c r="F7" s="155" t="n">
        <v>1209561</v>
      </c>
    </row>
    <row r="8" customFormat="false" ht="19.5" hidden="false" customHeight="true" outlineLevel="0" collapsed="false">
      <c r="A8" s="157" t="s">
        <v>144</v>
      </c>
      <c r="B8" s="158" t="n">
        <v>0</v>
      </c>
      <c r="C8" s="158" t="n">
        <v>0</v>
      </c>
      <c r="D8" s="154" t="n">
        <v>0</v>
      </c>
      <c r="E8" s="159" t="n">
        <v>0</v>
      </c>
      <c r="F8" s="160" t="n">
        <v>0</v>
      </c>
    </row>
    <row r="9" customFormat="false" ht="19.5" hidden="false" customHeight="true" outlineLevel="0" collapsed="false">
      <c r="A9" s="151" t="s">
        <v>145</v>
      </c>
      <c r="B9" s="152" t="n">
        <f aca="false">SUM(B10)</f>
        <v>108166.68</v>
      </c>
      <c r="C9" s="152" t="n">
        <f aca="false">SUM(C10)</f>
        <v>120076</v>
      </c>
      <c r="D9" s="152" t="n">
        <f aca="false">SUM(D10)</f>
        <v>120000</v>
      </c>
      <c r="E9" s="152" t="n">
        <f aca="false">SUM(E10)</f>
        <v>120000</v>
      </c>
      <c r="F9" s="152" t="n">
        <f aca="false">SUM(F10)</f>
        <v>120000</v>
      </c>
    </row>
    <row r="10" customFormat="false" ht="19.5" hidden="false" customHeight="true" outlineLevel="0" collapsed="false">
      <c r="A10" s="157" t="s">
        <v>146</v>
      </c>
      <c r="B10" s="158" t="n">
        <v>108166.68</v>
      </c>
      <c r="C10" s="160" t="n">
        <v>120076</v>
      </c>
      <c r="D10" s="154" t="n">
        <v>120000</v>
      </c>
      <c r="E10" s="159" t="n">
        <v>120000</v>
      </c>
      <c r="F10" s="160" t="n">
        <v>120000</v>
      </c>
    </row>
    <row r="11" customFormat="false" ht="19.5" hidden="false" customHeight="true" outlineLevel="0" collapsed="false">
      <c r="A11" s="151" t="s">
        <v>147</v>
      </c>
      <c r="B11" s="152" t="n">
        <f aca="false">SUM(B12)</f>
        <v>15314841.11</v>
      </c>
      <c r="C11" s="152" t="n">
        <f aca="false">SUM(C12)</f>
        <v>17648623</v>
      </c>
      <c r="D11" s="152" t="n">
        <f aca="false">SUM(D12)</f>
        <v>19493926</v>
      </c>
      <c r="E11" s="152" t="n">
        <f aca="false">SUM(E12)</f>
        <v>20497623</v>
      </c>
      <c r="F11" s="152" t="n">
        <f aca="false">SUM(F12)</f>
        <v>21526504</v>
      </c>
    </row>
    <row r="12" customFormat="false" ht="19.5" hidden="false" customHeight="true" outlineLevel="0" collapsed="false">
      <c r="A12" s="157" t="s">
        <v>148</v>
      </c>
      <c r="B12" s="158" t="n">
        <v>15314841.11</v>
      </c>
      <c r="C12" s="160" t="n">
        <v>17648623</v>
      </c>
      <c r="D12" s="154" t="n">
        <v>19493926</v>
      </c>
      <c r="E12" s="159" t="n">
        <v>20497623</v>
      </c>
      <c r="F12" s="160" t="n">
        <v>21526504</v>
      </c>
    </row>
    <row r="13" customFormat="false" ht="19.5" hidden="false" customHeight="true" outlineLevel="0" collapsed="false">
      <c r="A13" s="151" t="s">
        <v>149</v>
      </c>
      <c r="B13" s="152" t="n">
        <f aca="false">SUM(B14)</f>
        <v>523295.5</v>
      </c>
      <c r="C13" s="152" t="n">
        <f aca="false">SUM(C14)</f>
        <v>2463394</v>
      </c>
      <c r="D13" s="152" t="n">
        <f aca="false">SUM(D14:D15)</f>
        <v>4926787</v>
      </c>
      <c r="E13" s="152" t="n">
        <f aca="false">SUM(E14:E15)</f>
        <v>0</v>
      </c>
      <c r="F13" s="152" t="n">
        <f aca="false">SUM(F14:F15)</f>
        <v>0</v>
      </c>
    </row>
    <row r="14" customFormat="false" ht="19.5" hidden="false" customHeight="true" outlineLevel="0" collapsed="false">
      <c r="A14" s="157" t="s">
        <v>150</v>
      </c>
      <c r="B14" s="158" t="n">
        <v>523295.5</v>
      </c>
      <c r="C14" s="158" t="n">
        <v>2463394</v>
      </c>
      <c r="D14" s="158" t="n">
        <v>0</v>
      </c>
      <c r="E14" s="159" t="n">
        <v>0</v>
      </c>
      <c r="F14" s="160" t="n">
        <v>0</v>
      </c>
    </row>
    <row r="15" customFormat="false" ht="33.75" hidden="false" customHeight="true" outlineLevel="0" collapsed="false">
      <c r="A15" s="161" t="s">
        <v>151</v>
      </c>
      <c r="B15" s="162" t="n">
        <v>0</v>
      </c>
      <c r="C15" s="162" t="n">
        <v>0</v>
      </c>
      <c r="D15" s="162" t="n">
        <v>4926787</v>
      </c>
      <c r="E15" s="162" t="n">
        <v>0</v>
      </c>
      <c r="F15" s="162" t="n">
        <v>0</v>
      </c>
    </row>
    <row r="16" customFormat="false" ht="19.5" hidden="false" customHeight="true" outlineLevel="0" collapsed="false">
      <c r="A16" s="163" t="s">
        <v>152</v>
      </c>
      <c r="B16" s="164" t="n">
        <f aca="false">SUM(B17)</f>
        <v>1890</v>
      </c>
      <c r="C16" s="164" t="n">
        <f aca="false">SUM(C17)</f>
        <v>2491</v>
      </c>
      <c r="D16" s="164" t="n">
        <f aca="false">SUM(D17)</f>
        <v>0</v>
      </c>
      <c r="E16" s="164" t="n">
        <f aca="false">SUM(E17)</f>
        <v>0</v>
      </c>
      <c r="F16" s="164" t="n">
        <f aca="false">SUM(F17)</f>
        <v>0</v>
      </c>
    </row>
    <row r="17" customFormat="false" ht="19.5" hidden="false" customHeight="true" outlineLevel="0" collapsed="false">
      <c r="A17" s="157" t="s">
        <v>153</v>
      </c>
      <c r="B17" s="158" t="n">
        <v>1890</v>
      </c>
      <c r="C17" s="158" t="n">
        <v>2491</v>
      </c>
      <c r="D17" s="154" t="n">
        <v>0</v>
      </c>
      <c r="E17" s="159" t="n">
        <v>0</v>
      </c>
      <c r="F17" s="160" t="n">
        <v>0</v>
      </c>
    </row>
    <row r="18" customFormat="false" ht="30" hidden="false" customHeight="true" outlineLevel="0" collapsed="false">
      <c r="A18" s="165" t="s">
        <v>154</v>
      </c>
      <c r="B18" s="152" t="n">
        <f aca="false">SUM(B19)</f>
        <v>1281.75</v>
      </c>
      <c r="C18" s="152" t="n">
        <f aca="false">SUM(C19)</f>
        <v>120</v>
      </c>
      <c r="D18" s="152" t="n">
        <f aca="false">SUM(D19)</f>
        <v>0</v>
      </c>
      <c r="E18" s="152" t="n">
        <f aca="false">SUM(E19)</f>
        <v>0</v>
      </c>
      <c r="F18" s="152" t="n">
        <f aca="false">SUM(F19)</f>
        <v>0</v>
      </c>
    </row>
    <row r="19" customFormat="false" ht="21" hidden="false" customHeight="true" outlineLevel="0" collapsed="false">
      <c r="A19" s="166" t="s">
        <v>155</v>
      </c>
      <c r="B19" s="167" t="n">
        <v>1281.75</v>
      </c>
      <c r="C19" s="167" t="n">
        <v>120</v>
      </c>
      <c r="D19" s="167" t="n">
        <v>0</v>
      </c>
      <c r="E19" s="168" t="n">
        <v>0</v>
      </c>
      <c r="F19" s="169" t="n">
        <v>0</v>
      </c>
    </row>
    <row r="20" customFormat="false" ht="24" hidden="false" customHeight="true" outlineLevel="0" collapsed="false">
      <c r="A20" s="170"/>
      <c r="B20" s="170"/>
      <c r="C20" s="170"/>
      <c r="D20" s="170"/>
      <c r="E20" s="170"/>
      <c r="F20" s="170"/>
    </row>
    <row r="21" customFormat="false" ht="29.25" hidden="false" customHeight="true" outlineLevel="0" collapsed="false">
      <c r="A21" s="149" t="s">
        <v>156</v>
      </c>
      <c r="B21" s="150" t="n">
        <f aca="false">B22+B25+B27+B29+B32+B34</f>
        <v>15136581.9</v>
      </c>
      <c r="C21" s="150" t="n">
        <f aca="false">C22+C25+C27+C29+C32+C34</f>
        <v>20818068</v>
      </c>
      <c r="D21" s="150" t="n">
        <f aca="false">D22+D25+D27+D29+D32+D34</f>
        <v>25809237</v>
      </c>
      <c r="E21" s="150" t="n">
        <f aca="false">E22+E25+E27+E29+E32+E34</f>
        <v>21827184</v>
      </c>
      <c r="F21" s="150" t="n">
        <f aca="false">F22+F25+F27+F29+F32+F34</f>
        <v>22856065</v>
      </c>
    </row>
    <row r="22" customFormat="false" ht="19.5" hidden="false" customHeight="true" outlineLevel="0" collapsed="false">
      <c r="A22" s="151" t="s">
        <v>142</v>
      </c>
      <c r="B22" s="152" t="n">
        <f aca="false">SUM(B23:B24)</f>
        <v>399789.88</v>
      </c>
      <c r="C22" s="152" t="n">
        <f aca="false">SUM(C23:C24)</f>
        <v>502597</v>
      </c>
      <c r="D22" s="152" t="n">
        <f aca="false">SUM(D23:D24)</f>
        <v>1268524</v>
      </c>
      <c r="E22" s="152" t="n">
        <f aca="false">SUM(E23:E24)</f>
        <v>1209561</v>
      </c>
      <c r="F22" s="152" t="n">
        <f aca="false">SUM(F23:F24)</f>
        <v>1209561</v>
      </c>
    </row>
    <row r="23" customFormat="false" ht="19.5" hidden="false" customHeight="true" outlineLevel="0" collapsed="false">
      <c r="A23" s="153" t="s">
        <v>143</v>
      </c>
      <c r="B23" s="154" t="n">
        <v>399789.88</v>
      </c>
      <c r="C23" s="155" t="n">
        <v>502597</v>
      </c>
      <c r="D23" s="154" t="n">
        <v>1268524</v>
      </c>
      <c r="E23" s="156" t="n">
        <v>1209561</v>
      </c>
      <c r="F23" s="155" t="n">
        <v>1209561</v>
      </c>
    </row>
    <row r="24" customFormat="false" ht="19.5" hidden="false" customHeight="true" outlineLevel="0" collapsed="false">
      <c r="A24" s="157" t="s">
        <v>144</v>
      </c>
      <c r="B24" s="158" t="n">
        <v>0</v>
      </c>
      <c r="C24" s="158" t="n">
        <v>0</v>
      </c>
      <c r="D24" s="154" t="n">
        <v>0</v>
      </c>
      <c r="E24" s="159" t="n">
        <v>0</v>
      </c>
      <c r="F24" s="160" t="n">
        <v>0</v>
      </c>
    </row>
    <row r="25" customFormat="false" ht="19.5" hidden="false" customHeight="true" outlineLevel="0" collapsed="false">
      <c r="A25" s="151" t="s">
        <v>157</v>
      </c>
      <c r="B25" s="152" t="n">
        <f aca="false">SUM(B26)</f>
        <v>93242.62</v>
      </c>
      <c r="C25" s="152" t="n">
        <f aca="false">SUM(C26)</f>
        <v>135000</v>
      </c>
      <c r="D25" s="152" t="n">
        <f aca="false">SUM(D26)</f>
        <v>120000</v>
      </c>
      <c r="E25" s="152" t="n">
        <f aca="false">SUM(E26)</f>
        <v>120000</v>
      </c>
      <c r="F25" s="152" t="n">
        <f aca="false">SUM(F26)</f>
        <v>120000</v>
      </c>
    </row>
    <row r="26" customFormat="false" ht="19.5" hidden="false" customHeight="true" outlineLevel="0" collapsed="false">
      <c r="A26" s="157" t="s">
        <v>146</v>
      </c>
      <c r="B26" s="158" t="n">
        <v>93242.62</v>
      </c>
      <c r="C26" s="160" t="n">
        <v>135000</v>
      </c>
      <c r="D26" s="154" t="n">
        <v>120000</v>
      </c>
      <c r="E26" s="159" t="n">
        <v>120000</v>
      </c>
      <c r="F26" s="160" t="n">
        <v>120000</v>
      </c>
    </row>
    <row r="27" customFormat="false" ht="19.5" hidden="false" customHeight="true" outlineLevel="0" collapsed="false">
      <c r="A27" s="151" t="s">
        <v>147</v>
      </c>
      <c r="B27" s="152" t="n">
        <f aca="false">SUM(B28)</f>
        <v>14182924.64</v>
      </c>
      <c r="C27" s="152" t="n">
        <f aca="false">SUM(C28)</f>
        <v>17648623</v>
      </c>
      <c r="D27" s="152" t="n">
        <f aca="false">SUM(D28)</f>
        <v>19493926</v>
      </c>
      <c r="E27" s="152" t="n">
        <f aca="false">SUM(E28)</f>
        <v>20497623</v>
      </c>
      <c r="F27" s="152" t="n">
        <f aca="false">SUM(F28)</f>
        <v>21526504</v>
      </c>
    </row>
    <row r="28" customFormat="false" ht="19.5" hidden="false" customHeight="true" outlineLevel="0" collapsed="false">
      <c r="A28" s="157" t="s">
        <v>148</v>
      </c>
      <c r="B28" s="158" t="n">
        <v>14182924.64</v>
      </c>
      <c r="C28" s="160" t="n">
        <v>17648623</v>
      </c>
      <c r="D28" s="154" t="n">
        <v>19493926</v>
      </c>
      <c r="E28" s="159" t="n">
        <v>20497623</v>
      </c>
      <c r="F28" s="160" t="n">
        <v>21526504</v>
      </c>
    </row>
    <row r="29" customFormat="false" ht="19.5" hidden="false" customHeight="true" outlineLevel="0" collapsed="false">
      <c r="A29" s="151" t="s">
        <v>158</v>
      </c>
      <c r="B29" s="152" t="n">
        <f aca="false">SUM(B30)</f>
        <v>457453.01</v>
      </c>
      <c r="C29" s="152" t="n">
        <f aca="false">SUM(C30)</f>
        <v>2529237</v>
      </c>
      <c r="D29" s="152" t="n">
        <f aca="false">SUM(D30:D31)</f>
        <v>4926787</v>
      </c>
      <c r="E29" s="152" t="n">
        <f aca="false">SUM(E30:E31)</f>
        <v>0</v>
      </c>
      <c r="F29" s="152" t="n">
        <f aca="false">SUM(F30:F31)</f>
        <v>0</v>
      </c>
    </row>
    <row r="30" customFormat="false" ht="19.5" hidden="false" customHeight="true" outlineLevel="0" collapsed="false">
      <c r="A30" s="157" t="s">
        <v>150</v>
      </c>
      <c r="B30" s="158" t="n">
        <v>457453.01</v>
      </c>
      <c r="C30" s="158" t="n">
        <v>2529237</v>
      </c>
      <c r="D30" s="158" t="n">
        <v>0</v>
      </c>
      <c r="E30" s="159" t="n">
        <v>0</v>
      </c>
      <c r="F30" s="160" t="n">
        <v>0</v>
      </c>
    </row>
    <row r="31" customFormat="false" ht="31.5" hidden="false" customHeight="true" outlineLevel="0" collapsed="false">
      <c r="A31" s="161" t="s">
        <v>151</v>
      </c>
      <c r="B31" s="162" t="n">
        <v>0</v>
      </c>
      <c r="C31" s="162" t="n">
        <v>0</v>
      </c>
      <c r="D31" s="162" t="n">
        <v>4926787</v>
      </c>
      <c r="E31" s="162" t="n">
        <v>0</v>
      </c>
      <c r="F31" s="162" t="n">
        <v>0</v>
      </c>
    </row>
    <row r="32" customFormat="false" ht="19.5" hidden="false" customHeight="true" outlineLevel="0" collapsed="false">
      <c r="A32" s="163" t="s">
        <v>159</v>
      </c>
      <c r="B32" s="164" t="n">
        <f aca="false">SUM(B33)</f>
        <v>1890</v>
      </c>
      <c r="C32" s="164" t="n">
        <f aca="false">SUM(C33)</f>
        <v>2491</v>
      </c>
      <c r="D32" s="164" t="n">
        <f aca="false">SUM(D33)</f>
        <v>0</v>
      </c>
      <c r="E32" s="164" t="n">
        <f aca="false">SUM(E33)</f>
        <v>0</v>
      </c>
      <c r="F32" s="164" t="n">
        <f aca="false">SUM(F33)</f>
        <v>0</v>
      </c>
    </row>
    <row r="33" customFormat="false" ht="19.5" hidden="false" customHeight="true" outlineLevel="0" collapsed="false">
      <c r="A33" s="157" t="s">
        <v>153</v>
      </c>
      <c r="B33" s="158" t="n">
        <v>1890</v>
      </c>
      <c r="C33" s="158" t="n">
        <v>2491</v>
      </c>
      <c r="D33" s="154" t="n">
        <v>0</v>
      </c>
      <c r="E33" s="159" t="n">
        <v>0</v>
      </c>
      <c r="F33" s="160" t="n">
        <v>0</v>
      </c>
    </row>
    <row r="34" customFormat="false" ht="29.25" hidden="false" customHeight="true" outlineLevel="0" collapsed="false">
      <c r="A34" s="165" t="s">
        <v>154</v>
      </c>
      <c r="B34" s="152" t="n">
        <f aca="false">SUM(B35)</f>
        <v>1281.75</v>
      </c>
      <c r="C34" s="152" t="n">
        <f aca="false">SUM(C35)</f>
        <v>120</v>
      </c>
      <c r="D34" s="152" t="n">
        <f aca="false">SUM(D35)</f>
        <v>0</v>
      </c>
      <c r="E34" s="152" t="n">
        <f aca="false">SUM(E35)</f>
        <v>0</v>
      </c>
      <c r="F34" s="152" t="n">
        <f aca="false">SUM(F35)</f>
        <v>0</v>
      </c>
    </row>
    <row r="35" customFormat="false" ht="15" hidden="false" customHeight="false" outlineLevel="0" collapsed="false">
      <c r="A35" s="171" t="s">
        <v>160</v>
      </c>
      <c r="B35" s="172" t="n">
        <v>1281.75</v>
      </c>
      <c r="C35" s="172" t="n">
        <v>120</v>
      </c>
      <c r="D35" s="172" t="n">
        <v>0</v>
      </c>
      <c r="E35" s="173" t="n">
        <v>0</v>
      </c>
      <c r="F35" s="174" t="n">
        <v>0</v>
      </c>
    </row>
    <row r="36" customFormat="false" ht="18" hidden="false" customHeight="true" outlineLevel="0" collapsed="false">
      <c r="A36" s="175" t="s">
        <v>161</v>
      </c>
      <c r="B36" s="152" t="n">
        <f aca="false">B21-B5</f>
        <v>-1212683.02</v>
      </c>
      <c r="C36" s="167" t="n">
        <f aca="false">SUM(C5-C21)</f>
        <v>-80767</v>
      </c>
      <c r="D36" s="167" t="n">
        <f aca="false">SUM(D5-D21)</f>
        <v>0</v>
      </c>
      <c r="E36" s="167" t="n">
        <f aca="false">SUM(E5-E21)</f>
        <v>0</v>
      </c>
      <c r="F36" s="167" t="n">
        <f aca="false">SUM(F5-F21)</f>
        <v>0</v>
      </c>
    </row>
    <row r="37" customFormat="false" ht="15" hidden="false" customHeight="false" outlineLevel="0" collapsed="false">
      <c r="A37" s="43"/>
      <c r="B37" s="43"/>
      <c r="C37" s="43"/>
      <c r="D37" s="43"/>
      <c r="E37" s="43"/>
      <c r="F37" s="43"/>
    </row>
    <row r="38" customFormat="false" ht="15" hidden="false" customHeight="false" outlineLevel="0" collapsed="false">
      <c r="A38" s="43"/>
      <c r="B38" s="43"/>
      <c r="C38" s="43"/>
      <c r="D38" s="43"/>
      <c r="E38" s="43"/>
      <c r="F38" s="43"/>
    </row>
    <row r="39" customFormat="false" ht="15" hidden="false" customHeight="false" outlineLevel="0" collapsed="false">
      <c r="A39" s="43"/>
      <c r="B39" s="43"/>
      <c r="C39" s="43"/>
      <c r="D39" s="43"/>
      <c r="E39" s="43"/>
      <c r="F39" s="43"/>
    </row>
    <row r="40" customFormat="false" ht="15" hidden="false" customHeight="false" outlineLevel="0" collapsed="false">
      <c r="A40" s="43"/>
      <c r="B40" s="43"/>
      <c r="C40" s="43"/>
      <c r="D40" s="43"/>
      <c r="E40" s="43"/>
      <c r="F40" s="43"/>
    </row>
    <row r="41" customFormat="false" ht="15" hidden="false" customHeight="false" outlineLevel="0" collapsed="false">
      <c r="A41" s="43"/>
      <c r="B41" s="43"/>
      <c r="C41" s="43"/>
      <c r="D41" s="43"/>
      <c r="E41" s="43"/>
      <c r="F41" s="43"/>
    </row>
    <row r="42" customFormat="false" ht="15" hidden="false" customHeight="false" outlineLevel="0" collapsed="false">
      <c r="A42" s="43"/>
      <c r="B42" s="43"/>
      <c r="C42" s="43"/>
      <c r="D42" s="43"/>
      <c r="E42" s="43"/>
      <c r="F42" s="43"/>
    </row>
    <row r="43" customFormat="false" ht="15" hidden="false" customHeight="false" outlineLevel="0" collapsed="false">
      <c r="A43" s="43"/>
      <c r="B43" s="43"/>
      <c r="C43" s="43"/>
      <c r="D43" s="43"/>
      <c r="E43" s="43"/>
      <c r="F43" s="43"/>
    </row>
    <row r="44" customFormat="false" ht="15" hidden="false" customHeight="false" outlineLevel="0" collapsed="false">
      <c r="A44" s="43"/>
      <c r="B44" s="43"/>
      <c r="C44" s="43"/>
      <c r="D44" s="43"/>
      <c r="E44" s="43"/>
      <c r="F44" s="43"/>
    </row>
  </sheetData>
  <mergeCells count="2">
    <mergeCell ref="A2:F2"/>
    <mergeCell ref="A20:F20"/>
  </mergeCells>
  <printOptions headings="false" gridLines="false" gridLinesSet="true" horizontalCentered="false" verticalCentered="false"/>
  <pageMargins left="0.0979166666666667" right="0.0854166666666667" top="0.24375" bottom="0.2312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E37" activeCellId="0" sqref="E37"/>
    </sheetView>
  </sheetViews>
  <sheetFormatPr defaultColWidth="8.71484375" defaultRowHeight="15" customHeight="true" zeroHeight="false" outlineLevelRow="0" outlineLevelCol="0"/>
  <cols>
    <col collapsed="false" customWidth="true" hidden="false" outlineLevel="0" max="1" min="1" style="1" width="38.57"/>
    <col collapsed="false" customWidth="true" hidden="false" outlineLevel="0" max="6" min="2" style="1" width="25.29"/>
  </cols>
  <sheetData>
    <row r="1" customFormat="false" ht="17.35" hidden="false" customHeight="false" outlineLevel="0" collapsed="false">
      <c r="A1" s="3"/>
      <c r="B1" s="3"/>
      <c r="C1" s="3"/>
      <c r="D1" s="3"/>
      <c r="E1" s="3"/>
      <c r="F1" s="4"/>
    </row>
    <row r="2" customFormat="false" ht="15.75" hidden="false" customHeight="true" outlineLevel="0" collapsed="false">
      <c r="A2" s="7" t="s">
        <v>162</v>
      </c>
      <c r="B2" s="7"/>
      <c r="C2" s="7"/>
      <c r="D2" s="7"/>
      <c r="E2" s="7"/>
      <c r="F2" s="7"/>
    </row>
    <row r="3" customFormat="false" ht="15.75" hidden="false" customHeight="true" outlineLevel="0" collapsed="false">
      <c r="A3" s="176"/>
      <c r="B3" s="176"/>
      <c r="C3" s="176"/>
      <c r="D3" s="176"/>
      <c r="E3" s="176"/>
      <c r="F3" s="176"/>
    </row>
    <row r="4" customFormat="false" ht="17.35" hidden="true" customHeight="false" outlineLevel="0" collapsed="false">
      <c r="A4" s="177"/>
      <c r="B4" s="7"/>
      <c r="C4" s="7"/>
      <c r="D4" s="7"/>
      <c r="E4" s="7"/>
      <c r="F4" s="178"/>
    </row>
    <row r="5" customFormat="false" ht="37.5" hidden="false" customHeight="true" outlineLevel="0" collapsed="false">
      <c r="A5" s="179" t="s">
        <v>26</v>
      </c>
      <c r="B5" s="180" t="s">
        <v>3</v>
      </c>
      <c r="C5" s="180" t="s">
        <v>163</v>
      </c>
      <c r="D5" s="180" t="s">
        <v>5</v>
      </c>
      <c r="E5" s="181" t="s">
        <v>164</v>
      </c>
      <c r="F5" s="182" t="s">
        <v>16</v>
      </c>
    </row>
    <row r="6" customFormat="false" ht="29.25" hidden="false" customHeight="true" outlineLevel="0" collapsed="false">
      <c r="A6" s="183" t="s">
        <v>165</v>
      </c>
      <c r="B6" s="184" t="n">
        <f aca="false">B7</f>
        <v>15136581.9</v>
      </c>
      <c r="C6" s="184" t="n">
        <f aca="false">C7</f>
        <v>20818068</v>
      </c>
      <c r="D6" s="184" t="n">
        <f aca="false">D7</f>
        <v>25809237</v>
      </c>
      <c r="E6" s="184" t="n">
        <f aca="false">E7</f>
        <v>21827184</v>
      </c>
      <c r="F6" s="184" t="n">
        <f aca="false">F7</f>
        <v>22856065</v>
      </c>
    </row>
    <row r="7" customFormat="false" ht="29.25" hidden="false" customHeight="true" outlineLevel="0" collapsed="false">
      <c r="A7" s="185" t="s">
        <v>166</v>
      </c>
      <c r="B7" s="186" t="n">
        <f aca="false">B8</f>
        <v>15136581.9</v>
      </c>
      <c r="C7" s="186" t="n">
        <f aca="false">C8</f>
        <v>20818068</v>
      </c>
      <c r="D7" s="186" t="n">
        <f aca="false">D8</f>
        <v>25809237</v>
      </c>
      <c r="E7" s="186" t="n">
        <f aca="false">E8</f>
        <v>21827184</v>
      </c>
      <c r="F7" s="186" t="n">
        <f aca="false">F8</f>
        <v>22856065</v>
      </c>
    </row>
    <row r="8" customFormat="false" ht="25.5" hidden="false" customHeight="true" outlineLevel="0" collapsed="false">
      <c r="A8" s="187" t="s">
        <v>167</v>
      </c>
      <c r="B8" s="184" t="n">
        <f aca="false">SUM(B9)</f>
        <v>15136581.9</v>
      </c>
      <c r="C8" s="184" t="n">
        <f aca="false">SUM(C9)</f>
        <v>20818068</v>
      </c>
      <c r="D8" s="184" t="n">
        <f aca="false">SUM(D9)</f>
        <v>25809237</v>
      </c>
      <c r="E8" s="184" t="n">
        <f aca="false">SUM(E9)</f>
        <v>21827184</v>
      </c>
      <c r="F8" s="184" t="n">
        <f aca="false">SUM(F9)</f>
        <v>22856065</v>
      </c>
    </row>
    <row r="9" customFormat="false" ht="27.75" hidden="false" customHeight="true" outlineLevel="0" collapsed="false">
      <c r="A9" s="188" t="s">
        <v>168</v>
      </c>
      <c r="B9" s="189" t="n">
        <v>15136581.9</v>
      </c>
      <c r="C9" s="189" t="n">
        <v>20818068</v>
      </c>
      <c r="D9" s="190" t="n">
        <v>25809237</v>
      </c>
      <c r="E9" s="191" t="n">
        <v>21827184</v>
      </c>
      <c r="F9" s="192" t="n">
        <v>22856065</v>
      </c>
    </row>
    <row r="10" customFormat="false" ht="15" hidden="false" customHeight="false" outlineLevel="0" collapsed="false">
      <c r="A10" s="43"/>
      <c r="B10" s="43"/>
      <c r="C10" s="43"/>
      <c r="D10" s="43"/>
      <c r="E10" s="43"/>
      <c r="F10" s="43"/>
    </row>
    <row r="11" customFormat="false" ht="15" hidden="false" customHeight="false" outlineLevel="0" collapsed="false">
      <c r="A11" s="43"/>
      <c r="B11" s="43"/>
      <c r="C11" s="43"/>
      <c r="D11" s="43"/>
      <c r="E11" s="43"/>
      <c r="F11" s="43"/>
    </row>
    <row r="12" customFormat="false" ht="15" hidden="false" customHeight="false" outlineLevel="0" collapsed="false">
      <c r="A12" s="43"/>
      <c r="B12" s="43"/>
      <c r="C12" s="43"/>
      <c r="D12" s="43"/>
      <c r="E12" s="43"/>
      <c r="F12" s="43"/>
    </row>
  </sheetData>
  <mergeCells count="1">
    <mergeCell ref="A2:F2"/>
  </mergeCells>
  <printOptions headings="false" gridLines="false" gridLinesSet="true" horizontalCentered="false" verticalCentered="false"/>
  <pageMargins left="0.208333333333333" right="0.226388888888889" top="0.272916666666667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G20" activeCellId="0" sqref="G20"/>
    </sheetView>
  </sheetViews>
  <sheetFormatPr defaultColWidth="8.71484375" defaultRowHeight="15" customHeight="true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1" width="8.42"/>
    <col collapsed="false" customWidth="true" hidden="false" outlineLevel="0" max="3" min="3" style="1" width="5.42"/>
    <col collapsed="false" customWidth="true" hidden="false" outlineLevel="0" max="4" min="4" style="1" width="26.42"/>
    <col collapsed="false" customWidth="true" hidden="false" outlineLevel="0" max="6" min="5" style="1" width="25.29"/>
    <col collapsed="false" customWidth="true" hidden="false" outlineLevel="0" max="8" min="7" style="1" width="23.57"/>
    <col collapsed="false" customWidth="true" hidden="false" outlineLevel="0" max="9" min="9" style="1" width="22.29"/>
  </cols>
  <sheetData>
    <row r="1" customFormat="false" ht="18" hidden="false" customHeight="true" outlineLevel="0" collapsed="false">
      <c r="A1" s="3"/>
      <c r="B1" s="3"/>
      <c r="C1" s="3"/>
      <c r="D1" s="3"/>
      <c r="E1" s="3"/>
      <c r="F1" s="3"/>
      <c r="G1" s="3"/>
      <c r="H1" s="3"/>
      <c r="I1" s="3"/>
      <c r="J1" s="43"/>
    </row>
    <row r="2" customFormat="false" ht="15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43"/>
    </row>
    <row r="3" customFormat="false" ht="15.75" hidden="false" customHeight="true" outlineLevel="0" collapsed="false">
      <c r="A3" s="176"/>
      <c r="B3" s="176"/>
      <c r="C3" s="176"/>
      <c r="D3" s="176"/>
      <c r="E3" s="176"/>
      <c r="F3" s="176"/>
      <c r="G3" s="176"/>
      <c r="H3" s="176"/>
      <c r="I3" s="176"/>
      <c r="J3" s="43"/>
    </row>
    <row r="4" customFormat="false" ht="15.75" hidden="false" customHeight="true" outlineLevel="0" collapsed="false">
      <c r="A4" s="176"/>
      <c r="B4" s="176"/>
      <c r="C4" s="176"/>
      <c r="D4" s="176"/>
      <c r="E4" s="2" t="s">
        <v>169</v>
      </c>
      <c r="F4" s="2"/>
      <c r="G4" s="2"/>
      <c r="H4" s="2"/>
      <c r="I4" s="176"/>
      <c r="J4" s="43"/>
    </row>
    <row r="5" customFormat="false" ht="17.35" hidden="false" customHeight="false" outlineLevel="0" collapsed="false">
      <c r="A5" s="3"/>
      <c r="B5" s="3"/>
      <c r="C5" s="3"/>
      <c r="D5" s="3"/>
      <c r="E5" s="3"/>
      <c r="F5" s="3"/>
      <c r="G5" s="3"/>
      <c r="H5" s="3"/>
      <c r="I5" s="4"/>
      <c r="J5" s="43"/>
    </row>
    <row r="6" customFormat="false" ht="18" hidden="false" customHeight="true" outlineLevel="0" collapsed="false">
      <c r="A6" s="2" t="s">
        <v>170</v>
      </c>
      <c r="B6" s="2"/>
      <c r="C6" s="2"/>
      <c r="D6" s="2"/>
      <c r="E6" s="2"/>
      <c r="F6" s="2"/>
      <c r="G6" s="2"/>
      <c r="H6" s="2"/>
      <c r="I6" s="2"/>
      <c r="J6" s="43"/>
    </row>
    <row r="7" customFormat="false" ht="17.35" hidden="false" customHeight="false" outlineLevel="0" collapsed="false">
      <c r="A7" s="3"/>
      <c r="B7" s="3"/>
      <c r="C7" s="3"/>
      <c r="D7" s="3"/>
      <c r="E7" s="3"/>
      <c r="F7" s="3"/>
      <c r="G7" s="3"/>
      <c r="H7" s="3"/>
      <c r="I7" s="4"/>
      <c r="J7" s="43"/>
    </row>
    <row r="8" customFormat="false" ht="15" hidden="false" customHeight="false" outlineLevel="0" collapsed="false">
      <c r="A8" s="193" t="s">
        <v>171</v>
      </c>
      <c r="B8" s="194" t="s">
        <v>172</v>
      </c>
      <c r="C8" s="194" t="s">
        <v>173</v>
      </c>
      <c r="D8" s="194" t="s">
        <v>174</v>
      </c>
      <c r="E8" s="180" t="s">
        <v>3</v>
      </c>
      <c r="F8" s="180" t="s">
        <v>4</v>
      </c>
      <c r="G8" s="180" t="s">
        <v>5</v>
      </c>
      <c r="H8" s="181" t="s">
        <v>175</v>
      </c>
      <c r="I8" s="182" t="s">
        <v>176</v>
      </c>
      <c r="J8" s="43"/>
    </row>
    <row r="9" customFormat="false" ht="23.85" hidden="false" customHeight="false" outlineLevel="0" collapsed="false">
      <c r="A9" s="195" t="n">
        <v>8</v>
      </c>
      <c r="B9" s="196"/>
      <c r="C9" s="196"/>
      <c r="D9" s="196" t="s">
        <v>177</v>
      </c>
      <c r="E9" s="197" t="n">
        <v>0</v>
      </c>
      <c r="F9" s="198" t="n">
        <v>0</v>
      </c>
      <c r="G9" s="198" t="n">
        <v>0</v>
      </c>
      <c r="H9" s="198" t="n">
        <v>0</v>
      </c>
      <c r="I9" s="198" t="n">
        <v>0</v>
      </c>
      <c r="J9" s="43"/>
    </row>
    <row r="10" customFormat="false" ht="15" hidden="false" customHeight="false" outlineLevel="0" collapsed="false">
      <c r="A10" s="195"/>
      <c r="B10" s="199" t="n">
        <v>84</v>
      </c>
      <c r="C10" s="199"/>
      <c r="D10" s="199" t="s">
        <v>178</v>
      </c>
      <c r="E10" s="197" t="n">
        <v>0</v>
      </c>
      <c r="F10" s="198" t="n">
        <v>0</v>
      </c>
      <c r="G10" s="198" t="n">
        <v>0</v>
      </c>
      <c r="H10" s="198" t="n">
        <v>0</v>
      </c>
      <c r="I10" s="198" t="n">
        <v>0</v>
      </c>
      <c r="J10" s="43"/>
    </row>
    <row r="11" customFormat="false" ht="24.75" hidden="false" customHeight="true" outlineLevel="0" collapsed="false">
      <c r="A11" s="200" t="n">
        <v>5</v>
      </c>
      <c r="B11" s="201"/>
      <c r="C11" s="201"/>
      <c r="D11" s="202" t="s">
        <v>179</v>
      </c>
      <c r="E11" s="197" t="n">
        <v>0</v>
      </c>
      <c r="F11" s="198" t="n">
        <v>0</v>
      </c>
      <c r="G11" s="198" t="n">
        <v>0</v>
      </c>
      <c r="H11" s="198" t="n">
        <v>0</v>
      </c>
      <c r="I11" s="198" t="n">
        <v>0</v>
      </c>
      <c r="J11" s="43"/>
    </row>
    <row r="12" customFormat="false" ht="23.85" hidden="false" customHeight="false" outlineLevel="0" collapsed="false">
      <c r="A12" s="203"/>
      <c r="B12" s="199" t="n">
        <v>54</v>
      </c>
      <c r="C12" s="199"/>
      <c r="D12" s="204" t="s">
        <v>180</v>
      </c>
      <c r="E12" s="197" t="n">
        <v>0</v>
      </c>
      <c r="F12" s="198" t="n">
        <v>0</v>
      </c>
      <c r="G12" s="198" t="n">
        <v>0</v>
      </c>
      <c r="H12" s="198" t="n">
        <v>0</v>
      </c>
      <c r="I12" s="198" t="n">
        <v>0</v>
      </c>
      <c r="J12" s="43"/>
    </row>
    <row r="13" customFormat="false" ht="15" hidden="false" customHeight="false" outlineLevel="0" collapsed="false">
      <c r="A13" s="205"/>
      <c r="B13" s="206"/>
      <c r="C13" s="206"/>
      <c r="D13" s="207" t="s">
        <v>181</v>
      </c>
      <c r="E13" s="208"/>
      <c r="F13" s="209" t="n">
        <v>80767</v>
      </c>
      <c r="G13" s="209" t="n">
        <v>0</v>
      </c>
      <c r="H13" s="209" t="n">
        <v>0</v>
      </c>
      <c r="I13" s="209" t="n">
        <v>0</v>
      </c>
      <c r="J13" s="43"/>
    </row>
    <row r="14" customFormat="false" ht="23.85" hidden="false" customHeight="false" outlineLevel="0" collapsed="false">
      <c r="A14" s="205"/>
      <c r="B14" s="206" t="s">
        <v>182</v>
      </c>
      <c r="C14" s="206"/>
      <c r="D14" s="210" t="s">
        <v>183</v>
      </c>
      <c r="E14" s="208" t="n">
        <v>0</v>
      </c>
      <c r="F14" s="209" t="n">
        <v>2883848</v>
      </c>
      <c r="G14" s="209" t="n">
        <v>3000000</v>
      </c>
      <c r="H14" s="211" t="n">
        <v>3000000</v>
      </c>
      <c r="I14" s="212" t="n">
        <v>3000000</v>
      </c>
      <c r="J14" s="43"/>
    </row>
    <row r="15" customFormat="false" ht="23.85" hidden="false" customHeight="false" outlineLevel="0" collapsed="false">
      <c r="A15" s="213"/>
      <c r="B15" s="214" t="s">
        <v>184</v>
      </c>
      <c r="C15" s="215"/>
      <c r="D15" s="216" t="s">
        <v>185</v>
      </c>
      <c r="E15" s="217" t="n">
        <v>0</v>
      </c>
      <c r="F15" s="218" t="n">
        <v>-2803081</v>
      </c>
      <c r="G15" s="218" t="n">
        <v>-3000000</v>
      </c>
      <c r="H15" s="219" t="n">
        <v>-3000000</v>
      </c>
      <c r="I15" s="220" t="n">
        <v>-3000000</v>
      </c>
      <c r="J15" s="43"/>
    </row>
    <row r="16" customFormat="false" ht="15" hidden="false" customHeight="false" outlineLevel="0" collapsed="false">
      <c r="A16" s="43"/>
      <c r="B16" s="43"/>
      <c r="C16" s="43"/>
      <c r="D16" s="43"/>
      <c r="E16" s="43"/>
      <c r="F16" s="43"/>
      <c r="G16" s="43"/>
      <c r="H16" s="43"/>
      <c r="I16" s="43"/>
      <c r="J16" s="43"/>
    </row>
    <row r="17" customFormat="false" ht="15" hidden="false" customHeight="false" outlineLevel="0" collapsed="false">
      <c r="A17" s="43"/>
      <c r="B17" s="43"/>
      <c r="C17" s="43"/>
      <c r="D17" s="43"/>
      <c r="E17" s="43"/>
      <c r="F17" s="43"/>
      <c r="G17" s="43"/>
      <c r="H17" s="43"/>
      <c r="I17" s="43"/>
      <c r="J17" s="43"/>
    </row>
    <row r="18" customFormat="false" ht="15" hidden="false" customHeight="false" outlineLevel="0" collapsed="false">
      <c r="A18" s="43"/>
      <c r="B18" s="43"/>
      <c r="C18" s="43"/>
      <c r="D18" s="43"/>
      <c r="E18" s="43"/>
      <c r="F18" s="43"/>
      <c r="G18" s="43"/>
      <c r="H18" s="43"/>
      <c r="I18" s="43"/>
      <c r="J18" s="43"/>
    </row>
    <row r="19" customFormat="false" ht="15" hidden="false" customHeight="false" outlineLevel="0" collapsed="false">
      <c r="A19" s="43"/>
      <c r="B19" s="43"/>
      <c r="C19" s="43"/>
      <c r="D19" s="43"/>
      <c r="E19" s="43"/>
      <c r="F19" s="43"/>
      <c r="G19" s="43"/>
      <c r="H19" s="43"/>
      <c r="I19" s="43"/>
      <c r="J19" s="43"/>
    </row>
    <row r="20" customFormat="false" ht="15" hidden="false" customHeight="false" outlineLevel="0" collapsed="false">
      <c r="A20" s="43"/>
      <c r="B20" s="43"/>
      <c r="C20" s="43"/>
      <c r="D20" s="43"/>
      <c r="E20" s="43"/>
      <c r="F20" s="43"/>
      <c r="G20" s="43"/>
      <c r="H20" s="43"/>
      <c r="I20" s="43"/>
      <c r="J20" s="43"/>
    </row>
    <row r="21" customFormat="false" ht="15" hidden="false" customHeight="false" outlineLevel="0" collapsed="false">
      <c r="A21" s="43"/>
      <c r="B21" s="43"/>
      <c r="C21" s="43"/>
      <c r="D21" s="43"/>
      <c r="E21" s="43"/>
      <c r="F21" s="43"/>
      <c r="G21" s="43"/>
      <c r="H21" s="43"/>
      <c r="I21" s="43"/>
      <c r="J21" s="43"/>
    </row>
  </sheetData>
  <mergeCells count="3">
    <mergeCell ref="A2:I2"/>
    <mergeCell ref="E4:G4"/>
    <mergeCell ref="A6:I6"/>
  </mergeCells>
  <printOptions headings="false" gridLines="false" gridLinesSet="true" horizontalCentered="false" verticalCentered="false"/>
  <pageMargins left="0.282638888888889" right="0.245138888888889" top="0.327083333333333" bottom="0.21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38"/>
  <sheetViews>
    <sheetView showFormulas="false" showGridLines="true" showRowColHeaders="true" showZeros="true" rightToLeft="false" tabSelected="false" showOutlineSymbols="true" defaultGridColor="true" view="normal" topLeftCell="A10" colorId="64" zoomScale="90" zoomScaleNormal="90" zoomScalePageLayoutView="100" workbookViewId="0">
      <selection pane="topLeft" activeCell="K15" activeCellId="0" sqref="K15"/>
    </sheetView>
  </sheetViews>
  <sheetFormatPr defaultColWidth="8.71484375" defaultRowHeight="15" customHeight="true" zeroHeight="false" outlineLevelRow="0" outlineLevelCol="0"/>
  <cols>
    <col collapsed="false" customWidth="true" hidden="false" outlineLevel="0" max="1" min="1" style="1" width="3.29"/>
    <col collapsed="false" customWidth="true" hidden="false" outlineLevel="0" max="2" min="2" style="1" width="7.29"/>
    <col collapsed="false" customWidth="true" hidden="false" outlineLevel="0" max="3" min="3" style="1" width="8.86"/>
    <col collapsed="false" customWidth="true" hidden="false" outlineLevel="0" max="4" min="4" style="1" width="25.42"/>
    <col collapsed="false" customWidth="true" hidden="false" outlineLevel="0" max="5" min="5" style="1" width="19"/>
    <col collapsed="false" customWidth="true" hidden="false" outlineLevel="0" max="6" min="6" style="1" width="18.57"/>
    <col collapsed="false" customWidth="true" hidden="false" outlineLevel="0" max="8" min="7" style="1" width="19.57"/>
    <col collapsed="false" customWidth="true" hidden="false" outlineLevel="0" max="9" min="9" style="1" width="20.85"/>
  </cols>
  <sheetData>
    <row r="1" customFormat="false" ht="17.35" hidden="false" customHeight="false" outlineLevel="0" collapsed="false">
      <c r="A1" s="3"/>
      <c r="B1" s="3"/>
      <c r="C1" s="3"/>
      <c r="D1" s="3"/>
      <c r="E1" s="3"/>
      <c r="F1" s="3"/>
      <c r="G1" s="3"/>
      <c r="H1" s="3"/>
      <c r="I1" s="3"/>
    </row>
    <row r="2" customFormat="false" ht="1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Format="false" ht="15" hidden="false" customHeight="false" outlineLevel="0" collapsed="false">
      <c r="A3" s="176"/>
      <c r="B3" s="176"/>
      <c r="C3" s="176"/>
      <c r="D3" s="176"/>
      <c r="E3" s="176"/>
      <c r="F3" s="176"/>
      <c r="G3" s="176"/>
      <c r="H3" s="176"/>
      <c r="I3" s="176"/>
    </row>
    <row r="4" customFormat="false" ht="15" hidden="false" customHeight="true" outlineLevel="0" collapsed="false">
      <c r="A4" s="176"/>
      <c r="B4" s="176"/>
      <c r="C4" s="176"/>
      <c r="D4" s="176"/>
      <c r="E4" s="2" t="s">
        <v>169</v>
      </c>
      <c r="F4" s="2"/>
      <c r="G4" s="2"/>
      <c r="H4" s="2"/>
      <c r="I4" s="176"/>
    </row>
    <row r="5" customFormat="false" ht="17.35" hidden="false" customHeight="false" outlineLevel="0" collapsed="false">
      <c r="A5" s="3"/>
      <c r="B5" s="3"/>
      <c r="C5" s="3"/>
      <c r="D5" s="3"/>
      <c r="E5" s="3"/>
      <c r="F5" s="3"/>
      <c r="G5" s="3"/>
      <c r="H5" s="3"/>
      <c r="I5" s="4"/>
    </row>
    <row r="6" customFormat="false" ht="15" hidden="false" customHeight="true" outlineLevel="0" collapsed="false">
      <c r="A6" s="2" t="s">
        <v>186</v>
      </c>
      <c r="B6" s="2"/>
      <c r="C6" s="2"/>
      <c r="D6" s="2"/>
      <c r="E6" s="2"/>
      <c r="F6" s="2"/>
      <c r="G6" s="2"/>
      <c r="H6" s="2"/>
      <c r="I6" s="2"/>
    </row>
    <row r="7" customFormat="false" ht="17.35" hidden="false" customHeight="false" outlineLevel="0" collapsed="false">
      <c r="A7" s="3"/>
      <c r="B7" s="3"/>
      <c r="C7" s="3"/>
      <c r="D7" s="3"/>
      <c r="E7" s="3"/>
      <c r="F7" s="3"/>
      <c r="G7" s="3"/>
      <c r="H7" s="3"/>
      <c r="I7" s="4"/>
    </row>
    <row r="8" customFormat="false" ht="15" hidden="false" customHeight="false" outlineLevel="0" collapsed="false">
      <c r="A8" s="221" t="s">
        <v>187</v>
      </c>
      <c r="B8" s="221"/>
      <c r="C8" s="221"/>
      <c r="D8" s="221"/>
      <c r="E8" s="180" t="s">
        <v>3</v>
      </c>
      <c r="F8" s="180" t="s">
        <v>163</v>
      </c>
      <c r="G8" s="180" t="s">
        <v>188</v>
      </c>
      <c r="H8" s="181" t="s">
        <v>164</v>
      </c>
      <c r="I8" s="182" t="s">
        <v>16</v>
      </c>
    </row>
    <row r="9" customFormat="false" ht="24" hidden="false" customHeight="true" outlineLevel="0" collapsed="false">
      <c r="A9" s="195"/>
      <c r="B9" s="196"/>
      <c r="C9" s="222" t="s">
        <v>181</v>
      </c>
      <c r="D9" s="222"/>
      <c r="E9" s="223" t="n">
        <v>0</v>
      </c>
      <c r="F9" s="39" t="n">
        <f aca="false">SUM(F10+F22)</f>
        <v>80767</v>
      </c>
      <c r="G9" s="39" t="n">
        <f aca="false">SUM(G10+G22)</f>
        <v>0</v>
      </c>
      <c r="H9" s="39" t="n">
        <f aca="false">SUM(H10+H22)</f>
        <v>0</v>
      </c>
      <c r="I9" s="224" t="n">
        <f aca="false">SUM(I10+I22)</f>
        <v>0</v>
      </c>
    </row>
    <row r="10" customFormat="false" ht="21" hidden="false" customHeight="true" outlineLevel="0" collapsed="false">
      <c r="A10" s="195"/>
      <c r="B10" s="199"/>
      <c r="C10" s="222" t="s">
        <v>183</v>
      </c>
      <c r="D10" s="222"/>
      <c r="E10" s="223" t="n">
        <v>0</v>
      </c>
      <c r="F10" s="39" t="n">
        <f aca="false">SUM(F11+F13+F15+F17+F19)</f>
        <v>2883848</v>
      </c>
      <c r="G10" s="39" t="n">
        <f aca="false">SUM(G11+G13+G15+G17+G19)</f>
        <v>3000000</v>
      </c>
      <c r="H10" s="39" t="n">
        <f aca="false">SUM(H11+H13+H15+H17+H19)</f>
        <v>3000000</v>
      </c>
      <c r="I10" s="224" t="n">
        <f aca="false">SUM(I11+I13+I15+I17+I19)</f>
        <v>3000000</v>
      </c>
    </row>
    <row r="11" customFormat="false" ht="17.25" hidden="false" customHeight="true" outlineLevel="0" collapsed="false">
      <c r="A11" s="200"/>
      <c r="B11" s="201" t="n">
        <v>3</v>
      </c>
      <c r="C11" s="201" t="s">
        <v>189</v>
      </c>
      <c r="D11" s="201"/>
      <c r="E11" s="223" t="n">
        <v>0</v>
      </c>
      <c r="F11" s="39" t="n">
        <f aca="false">SUM(F12)</f>
        <v>14924</v>
      </c>
      <c r="G11" s="39" t="n">
        <f aca="false">SUM(G12)</f>
        <v>0</v>
      </c>
      <c r="H11" s="39" t="n">
        <f aca="false">SUM(H12)</f>
        <v>0</v>
      </c>
      <c r="I11" s="224" t="n">
        <f aca="false">SUM(I12)</f>
        <v>0</v>
      </c>
    </row>
    <row r="12" s="230" customFormat="true" ht="18" hidden="false" customHeight="true" outlineLevel="0" collapsed="false">
      <c r="A12" s="200"/>
      <c r="B12" s="225" t="n">
        <v>31</v>
      </c>
      <c r="C12" s="204" t="s">
        <v>189</v>
      </c>
      <c r="D12" s="204"/>
      <c r="E12" s="226" t="n">
        <v>0</v>
      </c>
      <c r="F12" s="227" t="n">
        <v>14924</v>
      </c>
      <c r="G12" s="227" t="n">
        <v>0</v>
      </c>
      <c r="H12" s="228" t="n">
        <v>0</v>
      </c>
      <c r="I12" s="229" t="n">
        <v>0</v>
      </c>
    </row>
    <row r="13" s="230" customFormat="true" ht="17.25" hidden="false" customHeight="true" outlineLevel="0" collapsed="false">
      <c r="A13" s="195"/>
      <c r="B13" s="196" t="n">
        <v>4</v>
      </c>
      <c r="C13" s="202" t="s">
        <v>190</v>
      </c>
      <c r="D13" s="202"/>
      <c r="E13" s="223" t="n">
        <v>0</v>
      </c>
      <c r="F13" s="39" t="n">
        <f aca="false">SUM(F14)</f>
        <v>2803081</v>
      </c>
      <c r="G13" s="39" t="n">
        <f aca="false">SUM(G14)</f>
        <v>3000000</v>
      </c>
      <c r="H13" s="39" t="n">
        <f aca="false">SUM(H14)</f>
        <v>3000000</v>
      </c>
      <c r="I13" s="224" t="n">
        <f aca="false">SUM(I14)</f>
        <v>3000000</v>
      </c>
    </row>
    <row r="14" customFormat="false" ht="15.75" hidden="false" customHeight="true" outlineLevel="0" collapsed="false">
      <c r="A14" s="205"/>
      <c r="B14" s="231" t="n">
        <v>43</v>
      </c>
      <c r="C14" s="199" t="s">
        <v>191</v>
      </c>
      <c r="D14" s="199"/>
      <c r="E14" s="226" t="n">
        <v>0</v>
      </c>
      <c r="F14" s="227" t="n">
        <v>2803081</v>
      </c>
      <c r="G14" s="227" t="n">
        <v>3000000</v>
      </c>
      <c r="H14" s="232" t="n">
        <v>3000000</v>
      </c>
      <c r="I14" s="233" t="n">
        <v>3000000</v>
      </c>
    </row>
    <row r="15" s="230" customFormat="true" ht="19.5" hidden="false" customHeight="true" outlineLevel="0" collapsed="false">
      <c r="A15" s="234"/>
      <c r="B15" s="235" t="n">
        <v>5</v>
      </c>
      <c r="C15" s="202" t="s">
        <v>192</v>
      </c>
      <c r="D15" s="202"/>
      <c r="E15" s="223" t="n">
        <v>0</v>
      </c>
      <c r="F15" s="39" t="n">
        <f aca="false">SUM(F16)</f>
        <v>65843</v>
      </c>
      <c r="G15" s="39" t="n">
        <f aca="false">SUM(G16)</f>
        <v>0</v>
      </c>
      <c r="H15" s="39" t="n">
        <f aca="false">SUM(H16)</f>
        <v>0</v>
      </c>
      <c r="I15" s="224" t="n">
        <f aca="false">SUM(I16)</f>
        <v>0</v>
      </c>
    </row>
    <row r="16" customFormat="false" ht="15.75" hidden="false" customHeight="true" outlineLevel="0" collapsed="false">
      <c r="A16" s="205"/>
      <c r="B16" s="231" t="n">
        <v>52</v>
      </c>
      <c r="C16" s="204" t="s">
        <v>193</v>
      </c>
      <c r="D16" s="204"/>
      <c r="E16" s="226" t="n">
        <v>0</v>
      </c>
      <c r="F16" s="227" t="n">
        <v>65843</v>
      </c>
      <c r="G16" s="227" t="n">
        <v>0</v>
      </c>
      <c r="H16" s="232" t="n">
        <v>0</v>
      </c>
      <c r="I16" s="233" t="n">
        <v>0</v>
      </c>
    </row>
    <row r="17" s="230" customFormat="true" ht="15.75" hidden="false" customHeight="true" outlineLevel="0" collapsed="false">
      <c r="A17" s="234"/>
      <c r="B17" s="235" t="n">
        <v>6</v>
      </c>
      <c r="C17" s="202" t="s">
        <v>194</v>
      </c>
      <c r="D17" s="202"/>
      <c r="E17" s="223" t="n">
        <v>0</v>
      </c>
      <c r="F17" s="39" t="n">
        <f aca="false">SUM(F18)</f>
        <v>0</v>
      </c>
      <c r="G17" s="39" t="n">
        <f aca="false">SUM(G18)</f>
        <v>0</v>
      </c>
      <c r="H17" s="39" t="n">
        <f aca="false">SUM(H18)</f>
        <v>0</v>
      </c>
      <c r="I17" s="224" t="n">
        <f aca="false">SUM(I18)</f>
        <v>0</v>
      </c>
    </row>
    <row r="18" customFormat="false" ht="17.25" hidden="false" customHeight="true" outlineLevel="0" collapsed="false">
      <c r="A18" s="205"/>
      <c r="B18" s="231" t="n">
        <v>61</v>
      </c>
      <c r="C18" s="236" t="s">
        <v>194</v>
      </c>
      <c r="D18" s="237"/>
      <c r="E18" s="226" t="n">
        <v>0</v>
      </c>
      <c r="F18" s="227" t="n">
        <v>0</v>
      </c>
      <c r="G18" s="227" t="n">
        <v>0</v>
      </c>
      <c r="H18" s="232" t="n">
        <v>0</v>
      </c>
      <c r="I18" s="233" t="n">
        <v>0</v>
      </c>
    </row>
    <row r="19" customFormat="false" ht="29.25" hidden="false" customHeight="true" outlineLevel="0" collapsed="false">
      <c r="A19" s="234"/>
      <c r="B19" s="235" t="n">
        <v>7</v>
      </c>
      <c r="C19" s="202" t="s">
        <v>195</v>
      </c>
      <c r="D19" s="202"/>
      <c r="E19" s="223" t="n">
        <v>0</v>
      </c>
      <c r="F19" s="39" t="n">
        <f aca="false">SUM(F20)</f>
        <v>0</v>
      </c>
      <c r="G19" s="39" t="n">
        <f aca="false">SUM(G20)</f>
        <v>0</v>
      </c>
      <c r="H19" s="39" t="n">
        <f aca="false">SUM(H20)</f>
        <v>0</v>
      </c>
      <c r="I19" s="224" t="n">
        <f aca="false">SUM(I20)</f>
        <v>0</v>
      </c>
    </row>
    <row r="20" customFormat="false" ht="23.25" hidden="false" customHeight="true" outlineLevel="0" collapsed="false">
      <c r="A20" s="205"/>
      <c r="B20" s="231" t="n">
        <v>71</v>
      </c>
      <c r="C20" s="204" t="s">
        <v>196</v>
      </c>
      <c r="D20" s="204"/>
      <c r="E20" s="226" t="n">
        <v>0</v>
      </c>
      <c r="F20" s="227" t="n">
        <v>0</v>
      </c>
      <c r="G20" s="227" t="n">
        <v>0</v>
      </c>
      <c r="H20" s="232" t="n">
        <v>0</v>
      </c>
      <c r="I20" s="233" t="n">
        <v>0</v>
      </c>
    </row>
    <row r="21" customFormat="false" ht="13.5" hidden="false" customHeight="true" outlineLevel="0" collapsed="false">
      <c r="A21" s="205"/>
      <c r="B21" s="231"/>
      <c r="C21" s="238"/>
      <c r="D21" s="239"/>
      <c r="E21" s="240"/>
      <c r="F21" s="241"/>
      <c r="G21" s="227"/>
      <c r="H21" s="232"/>
      <c r="I21" s="233"/>
    </row>
    <row r="22" customFormat="false" ht="24.75" hidden="false" customHeight="true" outlineLevel="0" collapsed="false">
      <c r="A22" s="205"/>
      <c r="B22" s="231"/>
      <c r="C22" s="242" t="s">
        <v>197</v>
      </c>
      <c r="D22" s="242"/>
      <c r="E22" s="243" t="n">
        <v>0</v>
      </c>
      <c r="F22" s="244" t="n">
        <f aca="false">SUM(F23+F25+F27+F29+F31)</f>
        <v>-2803081</v>
      </c>
      <c r="G22" s="244" t="n">
        <f aca="false">SUM(G23+G25+G27+G29+G31)</f>
        <v>-3000000</v>
      </c>
      <c r="H22" s="244" t="n">
        <f aca="false">SUM(H23+H25+H27+H29+H31)</f>
        <v>-3000000</v>
      </c>
      <c r="I22" s="245" t="n">
        <f aca="false">SUM(I23+I25+I27+I29+I31)</f>
        <v>-3000000</v>
      </c>
    </row>
    <row r="23" customFormat="false" ht="22.5" hidden="false" customHeight="true" outlineLevel="0" collapsed="false">
      <c r="A23" s="205"/>
      <c r="B23" s="235" t="n">
        <v>3</v>
      </c>
      <c r="C23" s="202" t="s">
        <v>189</v>
      </c>
      <c r="D23" s="202"/>
      <c r="E23" s="243" t="n">
        <v>0</v>
      </c>
      <c r="F23" s="244" t="n">
        <f aca="false">SUM(F24)</f>
        <v>0</v>
      </c>
      <c r="G23" s="244" t="n">
        <f aca="false">SUM(G24)</f>
        <v>0</v>
      </c>
      <c r="H23" s="244" t="n">
        <f aca="false">SUM(H24)</f>
        <v>0</v>
      </c>
      <c r="I23" s="245" t="n">
        <f aca="false">SUM(I24)</f>
        <v>0</v>
      </c>
    </row>
    <row r="24" customFormat="false" ht="20.25" hidden="false" customHeight="true" outlineLevel="0" collapsed="false">
      <c r="A24" s="205"/>
      <c r="B24" s="231" t="n">
        <v>31</v>
      </c>
      <c r="C24" s="204" t="s">
        <v>189</v>
      </c>
      <c r="D24" s="204"/>
      <c r="E24" s="240" t="n">
        <v>0</v>
      </c>
      <c r="F24" s="241" t="n">
        <v>0</v>
      </c>
      <c r="G24" s="227" t="n">
        <v>0</v>
      </c>
      <c r="H24" s="232" t="n">
        <v>0</v>
      </c>
      <c r="I24" s="233" t="n">
        <v>0</v>
      </c>
    </row>
    <row r="25" customFormat="false" ht="22.5" hidden="false" customHeight="true" outlineLevel="0" collapsed="false">
      <c r="A25" s="205"/>
      <c r="B25" s="196" t="n">
        <v>4</v>
      </c>
      <c r="C25" s="202" t="s">
        <v>190</v>
      </c>
      <c r="D25" s="202"/>
      <c r="E25" s="243" t="n">
        <v>0</v>
      </c>
      <c r="F25" s="244" t="n">
        <f aca="false">SUM(F26)</f>
        <v>-2803081</v>
      </c>
      <c r="G25" s="244" t="n">
        <f aca="false">SUM(G26)</f>
        <v>-3000000</v>
      </c>
      <c r="H25" s="244" t="n">
        <f aca="false">SUM(H26)</f>
        <v>-3000000</v>
      </c>
      <c r="I25" s="245" t="n">
        <f aca="false">SUM(I26)</f>
        <v>-3000000</v>
      </c>
    </row>
    <row r="26" customFormat="false" ht="19.5" hidden="false" customHeight="true" outlineLevel="0" collapsed="false">
      <c r="A26" s="205"/>
      <c r="B26" s="231" t="n">
        <v>43</v>
      </c>
      <c r="C26" s="199" t="s">
        <v>191</v>
      </c>
      <c r="D26" s="199"/>
      <c r="E26" s="240" t="n">
        <v>0</v>
      </c>
      <c r="F26" s="241" t="n">
        <v>-2803081</v>
      </c>
      <c r="G26" s="227" t="n">
        <v>-3000000</v>
      </c>
      <c r="H26" s="232" t="n">
        <v>-3000000</v>
      </c>
      <c r="I26" s="233" t="n">
        <v>-3000000</v>
      </c>
    </row>
    <row r="27" customFormat="false" ht="20.25" hidden="false" customHeight="true" outlineLevel="0" collapsed="false">
      <c r="A27" s="205"/>
      <c r="B27" s="206" t="n">
        <v>5</v>
      </c>
      <c r="C27" s="202" t="s">
        <v>192</v>
      </c>
      <c r="D27" s="202"/>
      <c r="E27" s="243" t="n">
        <v>0</v>
      </c>
      <c r="F27" s="244" t="n">
        <f aca="false">SUM(F28)</f>
        <v>0</v>
      </c>
      <c r="G27" s="244" t="n">
        <f aca="false">SUM(G28)</f>
        <v>0</v>
      </c>
      <c r="H27" s="244" t="n">
        <f aca="false">SUM(H28)</f>
        <v>0</v>
      </c>
      <c r="I27" s="245" t="n">
        <f aca="false">SUM(I28)</f>
        <v>0</v>
      </c>
    </row>
    <row r="28" customFormat="false" ht="19.5" hidden="false" customHeight="true" outlineLevel="0" collapsed="false">
      <c r="A28" s="205"/>
      <c r="B28" s="231" t="n">
        <v>52</v>
      </c>
      <c r="C28" s="204" t="s">
        <v>193</v>
      </c>
      <c r="D28" s="204"/>
      <c r="E28" s="240" t="n">
        <v>0</v>
      </c>
      <c r="F28" s="241" t="n">
        <v>0</v>
      </c>
      <c r="G28" s="227" t="n">
        <v>0</v>
      </c>
      <c r="H28" s="232" t="n">
        <v>0</v>
      </c>
      <c r="I28" s="233" t="n">
        <v>0</v>
      </c>
    </row>
    <row r="29" customFormat="false" ht="18.75" hidden="false" customHeight="true" outlineLevel="0" collapsed="false">
      <c r="A29" s="205"/>
      <c r="B29" s="235" t="n">
        <v>6</v>
      </c>
      <c r="C29" s="202" t="s">
        <v>194</v>
      </c>
      <c r="D29" s="202"/>
      <c r="E29" s="243" t="n">
        <v>0</v>
      </c>
      <c r="F29" s="244" t="n">
        <f aca="false">SUM(F30)</f>
        <v>0</v>
      </c>
      <c r="G29" s="244" t="n">
        <f aca="false">SUM(G30)</f>
        <v>0</v>
      </c>
      <c r="H29" s="244" t="n">
        <f aca="false">SUM(H30)</f>
        <v>0</v>
      </c>
      <c r="I29" s="245" t="n">
        <f aca="false">SUM(I30)</f>
        <v>0</v>
      </c>
    </row>
    <row r="30" customFormat="false" ht="18.75" hidden="false" customHeight="true" outlineLevel="0" collapsed="false">
      <c r="A30" s="205"/>
      <c r="B30" s="231" t="n">
        <v>61</v>
      </c>
      <c r="C30" s="236" t="s">
        <v>194</v>
      </c>
      <c r="D30" s="237"/>
      <c r="E30" s="240" t="n">
        <v>0</v>
      </c>
      <c r="F30" s="241" t="n">
        <v>0</v>
      </c>
      <c r="G30" s="227" t="n">
        <v>0</v>
      </c>
      <c r="H30" s="232" t="n">
        <v>0</v>
      </c>
      <c r="I30" s="233" t="n">
        <v>0</v>
      </c>
    </row>
    <row r="31" customFormat="false" ht="30" hidden="false" customHeight="true" outlineLevel="0" collapsed="false">
      <c r="A31" s="205"/>
      <c r="B31" s="235" t="n">
        <v>7</v>
      </c>
      <c r="C31" s="202" t="s">
        <v>195</v>
      </c>
      <c r="D31" s="202"/>
      <c r="E31" s="243" t="n">
        <v>0</v>
      </c>
      <c r="F31" s="244" t="n">
        <f aca="false">SUM(F32)</f>
        <v>0</v>
      </c>
      <c r="G31" s="244" t="n">
        <f aca="false">SUM(G32)</f>
        <v>0</v>
      </c>
      <c r="H31" s="244" t="n">
        <f aca="false">SUM(H32)</f>
        <v>0</v>
      </c>
      <c r="I31" s="245" t="n">
        <f aca="false">SUM(I32)</f>
        <v>0</v>
      </c>
    </row>
    <row r="32" customFormat="false" ht="26.25" hidden="false" customHeight="true" outlineLevel="0" collapsed="false">
      <c r="A32" s="213"/>
      <c r="B32" s="246" t="n">
        <v>71</v>
      </c>
      <c r="C32" s="247" t="s">
        <v>196</v>
      </c>
      <c r="D32" s="247"/>
      <c r="E32" s="248" t="n">
        <v>0</v>
      </c>
      <c r="F32" s="248" t="n">
        <v>0</v>
      </c>
      <c r="G32" s="248" t="n">
        <v>0</v>
      </c>
      <c r="H32" s="249" t="n">
        <v>0</v>
      </c>
      <c r="I32" s="250" t="n">
        <v>0</v>
      </c>
    </row>
    <row r="33" customFormat="false" ht="15" hidden="false" customHeight="false" outlineLevel="0" collapsed="false">
      <c r="A33" s="43"/>
      <c r="B33" s="43"/>
      <c r="C33" s="43"/>
      <c r="D33" s="43"/>
      <c r="E33" s="43"/>
      <c r="F33" s="43"/>
      <c r="G33" s="43"/>
      <c r="H33" s="43"/>
      <c r="I33" s="43"/>
    </row>
    <row r="34" customFormat="false" ht="15" hidden="false" customHeight="false" outlineLevel="0" collapsed="false">
      <c r="A34" s="43"/>
      <c r="B34" s="43"/>
      <c r="C34" s="43"/>
      <c r="D34" s="43"/>
      <c r="E34" s="43"/>
      <c r="F34" s="43"/>
      <c r="G34" s="43"/>
      <c r="H34" s="43"/>
      <c r="I34" s="43"/>
    </row>
    <row r="35" customFormat="false" ht="15" hidden="false" customHeight="true" outlineLevel="0" collapsed="false">
      <c r="A35" s="43"/>
      <c r="B35" s="43"/>
      <c r="C35" s="43"/>
      <c r="D35" s="43"/>
      <c r="E35" s="43"/>
      <c r="F35" s="43"/>
      <c r="G35" s="43"/>
      <c r="H35" s="43"/>
      <c r="I35" s="43"/>
    </row>
    <row r="36" customFormat="false" ht="15" hidden="false" customHeight="true" outlineLevel="0" collapsed="false">
      <c r="A36" s="43"/>
      <c r="B36" s="43"/>
      <c r="C36" s="43"/>
      <c r="D36" s="43"/>
      <c r="E36" s="43"/>
      <c r="F36" s="43"/>
      <c r="G36" s="43"/>
      <c r="H36" s="43"/>
      <c r="I36" s="43"/>
    </row>
    <row r="37" customFormat="false" ht="15" hidden="false" customHeight="false" outlineLevel="0" collapsed="false">
      <c r="A37" s="43"/>
      <c r="B37" s="43"/>
      <c r="C37" s="43"/>
      <c r="D37" s="43"/>
      <c r="E37" s="43"/>
      <c r="F37" s="43"/>
      <c r="G37" s="43"/>
      <c r="H37" s="43"/>
      <c r="I37" s="43"/>
    </row>
    <row r="38" customFormat="false" ht="15" hidden="false" customHeight="false" outlineLevel="0" collapsed="false">
      <c r="A38" s="43"/>
      <c r="B38" s="43"/>
      <c r="C38" s="43"/>
      <c r="D38" s="43"/>
      <c r="E38" s="43"/>
      <c r="F38" s="43"/>
      <c r="G38" s="43"/>
      <c r="H38" s="43"/>
      <c r="I38" s="43"/>
    </row>
  </sheetData>
  <mergeCells count="25">
    <mergeCell ref="A2:I2"/>
    <mergeCell ref="E4:G4"/>
    <mergeCell ref="A6:I6"/>
    <mergeCell ref="A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9:D19"/>
    <mergeCell ref="C20:D20"/>
    <mergeCell ref="C22:D22"/>
    <mergeCell ref="C23:D23"/>
    <mergeCell ref="C24:D24"/>
    <mergeCell ref="C25:D25"/>
    <mergeCell ref="C26:D26"/>
    <mergeCell ref="C27:D27"/>
    <mergeCell ref="C28:D28"/>
    <mergeCell ref="C29:D29"/>
    <mergeCell ref="C31:D31"/>
    <mergeCell ref="C32:D32"/>
  </mergeCells>
  <printOptions headings="false" gridLines="false" gridLinesSet="true" horizontalCentered="false" verticalCentered="false"/>
  <pageMargins left="0.205555555555556" right="0.165972222222222" top="0.218055555555556" bottom="0.147916666666667" header="0.511811023622047" footer="0.511811023622047"/>
  <pageSetup paperSize="9" scale="100" fitToWidth="0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336"/>
  <sheetViews>
    <sheetView showFormulas="false" showGridLines="true" showRowColHeaders="true" showZeros="true" rightToLeft="false" tabSelected="false" showOutlineSymbols="true" defaultGridColor="true" view="normal" topLeftCell="A124" colorId="64" zoomScale="90" zoomScaleNormal="90" zoomScalePageLayoutView="100" workbookViewId="0">
      <selection pane="topLeft" activeCell="C137" activeCellId="0" sqref="C137"/>
    </sheetView>
  </sheetViews>
  <sheetFormatPr defaultColWidth="25.2890625" defaultRowHeight="15" customHeight="true" zeroHeight="false" outlineLevelRow="0" outlineLevelCol="0"/>
  <cols>
    <col collapsed="false" customWidth="true" hidden="false" outlineLevel="0" max="1" min="1" style="1" width="14.71"/>
    <col collapsed="false" customWidth="true" hidden="false" outlineLevel="0" max="2" min="2" style="1" width="1.29"/>
    <col collapsed="false" customWidth="true" hidden="false" outlineLevel="0" max="3" min="3" style="1" width="59.57"/>
    <col collapsed="false" customWidth="true" hidden="false" outlineLevel="0" max="4" min="4" style="1" width="23.14"/>
    <col collapsed="false" customWidth="true" hidden="false" outlineLevel="0" max="7" min="5" style="1" width="20.71"/>
    <col collapsed="false" customWidth="true" hidden="false" outlineLevel="0" max="8" min="8" style="1" width="20.14"/>
  </cols>
  <sheetData>
    <row r="1" customFormat="false" ht="12.8" hidden="false" customHeight="true" outlineLevel="0" collapsed="false"/>
    <row r="2" customFormat="false" ht="18" hidden="false" customHeight="true" outlineLevel="0" collapsed="false">
      <c r="A2" s="2" t="s">
        <v>198</v>
      </c>
      <c r="B2" s="2"/>
      <c r="C2" s="2"/>
      <c r="D2" s="2"/>
      <c r="E2" s="2"/>
      <c r="F2" s="2"/>
      <c r="G2" s="2"/>
      <c r="H2" s="2"/>
    </row>
    <row r="3" customFormat="false" ht="18" hidden="false" customHeight="true" outlineLevel="0" collapsed="false">
      <c r="A3" s="176"/>
      <c r="B3" s="176"/>
      <c r="C3" s="176"/>
      <c r="D3" s="176"/>
      <c r="E3" s="176"/>
      <c r="F3" s="176"/>
      <c r="G3" s="176"/>
      <c r="H3" s="176"/>
    </row>
    <row r="4" customFormat="false" ht="18" hidden="false" customHeight="true" outlineLevel="0" collapsed="false">
      <c r="A4" s="176"/>
      <c r="B4" s="176"/>
      <c r="C4" s="2" t="s">
        <v>199</v>
      </c>
      <c r="D4" s="2"/>
      <c r="E4" s="2"/>
      <c r="F4" s="2"/>
      <c r="G4" s="176"/>
      <c r="H4" s="176"/>
    </row>
    <row r="5" customFormat="false" ht="18" hidden="false" customHeight="true" outlineLevel="0" collapsed="false">
      <c r="A5" s="176"/>
      <c r="B5" s="176"/>
      <c r="C5" s="176"/>
      <c r="D5" s="176"/>
      <c r="E5" s="176"/>
      <c r="F5" s="176"/>
      <c r="G5" s="176"/>
      <c r="H5" s="176"/>
    </row>
    <row r="6" customFormat="false" ht="36.75" hidden="false" customHeight="true" outlineLevel="0" collapsed="false">
      <c r="A6" s="251" t="s">
        <v>26</v>
      </c>
      <c r="B6" s="251"/>
      <c r="C6" s="251"/>
      <c r="D6" s="252" t="s">
        <v>200</v>
      </c>
      <c r="E6" s="253" t="s">
        <v>201</v>
      </c>
      <c r="F6" s="252" t="s">
        <v>68</v>
      </c>
      <c r="G6" s="254" t="s">
        <v>202</v>
      </c>
      <c r="H6" s="254" t="s">
        <v>203</v>
      </c>
    </row>
    <row r="7" customFormat="false" ht="17.25" hidden="false" customHeight="true" outlineLevel="0" collapsed="false">
      <c r="A7" s="255" t="n">
        <v>1</v>
      </c>
      <c r="B7" s="255"/>
      <c r="C7" s="255"/>
      <c r="D7" s="256" t="n">
        <v>2</v>
      </c>
      <c r="E7" s="257" t="n">
        <v>3</v>
      </c>
      <c r="F7" s="256" t="n">
        <v>4</v>
      </c>
      <c r="G7" s="258" t="n">
        <v>5</v>
      </c>
      <c r="H7" s="258" t="n">
        <v>6</v>
      </c>
    </row>
    <row r="8" customFormat="false" ht="40.5" hidden="false" customHeight="true" outlineLevel="0" collapsed="false">
      <c r="A8" s="259" t="n">
        <v>27280</v>
      </c>
      <c r="B8" s="259"/>
      <c r="C8" s="260" t="s">
        <v>204</v>
      </c>
      <c r="D8" s="261" t="n">
        <v>15136581.9</v>
      </c>
      <c r="E8" s="262" t="n">
        <v>20818068</v>
      </c>
      <c r="F8" s="261" t="n">
        <f aca="false">SUM(F9:F14)</f>
        <v>25809237</v>
      </c>
      <c r="G8" s="261" t="n">
        <f aca="false">SUM(G9:G14)</f>
        <v>21827184</v>
      </c>
      <c r="H8" s="261" t="n">
        <f aca="false">SUM(H9:H14)</f>
        <v>22856065</v>
      </c>
    </row>
    <row r="9" customFormat="false" ht="34.5" hidden="false" customHeight="true" outlineLevel="0" collapsed="false">
      <c r="A9" s="263" t="n">
        <v>1</v>
      </c>
      <c r="B9" s="263"/>
      <c r="C9" s="264" t="s">
        <v>205</v>
      </c>
      <c r="D9" s="265" t="n">
        <v>399789.88</v>
      </c>
      <c r="E9" s="266" t="n">
        <v>502597</v>
      </c>
      <c r="F9" s="265" t="n">
        <v>1268524</v>
      </c>
      <c r="G9" s="267" t="n">
        <v>1209561</v>
      </c>
      <c r="H9" s="267" t="n">
        <v>1209561</v>
      </c>
    </row>
    <row r="10" customFormat="false" ht="34.5" hidden="false" customHeight="true" outlineLevel="0" collapsed="false">
      <c r="A10" s="268" t="n">
        <v>3</v>
      </c>
      <c r="B10" s="268"/>
      <c r="C10" s="269" t="s">
        <v>206</v>
      </c>
      <c r="D10" s="270" t="n">
        <v>93242.62</v>
      </c>
      <c r="E10" s="270" t="n">
        <v>135000</v>
      </c>
      <c r="F10" s="270" t="n">
        <v>120000</v>
      </c>
      <c r="G10" s="271" t="n">
        <v>120000</v>
      </c>
      <c r="H10" s="271" t="n">
        <v>120000</v>
      </c>
    </row>
    <row r="11" customFormat="false" ht="34.5" hidden="false" customHeight="true" outlineLevel="0" collapsed="false">
      <c r="A11" s="268" t="n">
        <v>4</v>
      </c>
      <c r="B11" s="268"/>
      <c r="C11" s="269" t="s">
        <v>207</v>
      </c>
      <c r="D11" s="270" t="n">
        <v>14182924.64</v>
      </c>
      <c r="E11" s="270" t="n">
        <v>17648623</v>
      </c>
      <c r="F11" s="270" t="n">
        <v>19493926</v>
      </c>
      <c r="G11" s="271" t="n">
        <v>20497623</v>
      </c>
      <c r="H11" s="271" t="n">
        <v>21526504</v>
      </c>
    </row>
    <row r="12" customFormat="false" ht="34.5" hidden="false" customHeight="true" outlineLevel="0" collapsed="false">
      <c r="A12" s="268" t="n">
        <v>5</v>
      </c>
      <c r="B12" s="268"/>
      <c r="C12" s="269" t="s">
        <v>208</v>
      </c>
      <c r="D12" s="270" t="n">
        <v>457453.01</v>
      </c>
      <c r="E12" s="270" t="n">
        <v>2529237</v>
      </c>
      <c r="F12" s="270" t="n">
        <v>4926787</v>
      </c>
      <c r="G12" s="271" t="n">
        <v>0</v>
      </c>
      <c r="H12" s="271" t="n">
        <v>0</v>
      </c>
    </row>
    <row r="13" customFormat="false" ht="34.5" hidden="false" customHeight="true" outlineLevel="0" collapsed="false">
      <c r="A13" s="268" t="n">
        <v>6</v>
      </c>
      <c r="B13" s="268"/>
      <c r="C13" s="269" t="s">
        <v>209</v>
      </c>
      <c r="D13" s="270" t="n">
        <v>1890</v>
      </c>
      <c r="E13" s="270" t="n">
        <v>2491</v>
      </c>
      <c r="F13" s="270" t="n">
        <v>0</v>
      </c>
      <c r="G13" s="271" t="n">
        <v>0</v>
      </c>
      <c r="H13" s="271" t="n">
        <v>0</v>
      </c>
    </row>
    <row r="14" customFormat="false" ht="34.5" hidden="false" customHeight="true" outlineLevel="0" collapsed="false">
      <c r="A14" s="272" t="n">
        <v>7</v>
      </c>
      <c r="B14" s="272"/>
      <c r="C14" s="273" t="s">
        <v>210</v>
      </c>
      <c r="D14" s="274" t="n">
        <v>1281.75</v>
      </c>
      <c r="E14" s="275" t="n">
        <v>120</v>
      </c>
      <c r="F14" s="274" t="n">
        <v>0</v>
      </c>
      <c r="G14" s="276" t="n">
        <v>0</v>
      </c>
      <c r="H14" s="276" t="n">
        <v>0</v>
      </c>
    </row>
    <row r="15" customFormat="false" ht="24" hidden="false" customHeight="true" outlineLevel="0" collapsed="false">
      <c r="A15" s="277"/>
      <c r="B15" s="277"/>
      <c r="C15" s="277"/>
      <c r="D15" s="277"/>
      <c r="E15" s="277"/>
      <c r="F15" s="277"/>
      <c r="G15" s="277"/>
      <c r="H15" s="277"/>
    </row>
    <row r="16" customFormat="false" ht="34.5" hidden="false" customHeight="true" outlineLevel="0" collapsed="false">
      <c r="A16" s="259" t="n">
        <v>27280</v>
      </c>
      <c r="B16" s="259"/>
      <c r="C16" s="278" t="s">
        <v>204</v>
      </c>
      <c r="D16" s="279" t="n">
        <f aca="false">D17</f>
        <v>15136581.9</v>
      </c>
      <c r="E16" s="279" t="n">
        <f aca="false">E17</f>
        <v>20818068</v>
      </c>
      <c r="F16" s="279" t="n">
        <f aca="false">F17</f>
        <v>25809237</v>
      </c>
      <c r="G16" s="279" t="n">
        <f aca="false">G17</f>
        <v>21827184</v>
      </c>
      <c r="H16" s="279" t="n">
        <f aca="false">H17</f>
        <v>22856065</v>
      </c>
    </row>
    <row r="17" customFormat="false" ht="40.5" hidden="false" customHeight="true" outlineLevel="0" collapsed="false">
      <c r="A17" s="259" t="n">
        <v>36</v>
      </c>
      <c r="B17" s="259"/>
      <c r="C17" s="278" t="s">
        <v>211</v>
      </c>
      <c r="D17" s="279" t="n">
        <f aca="false">D18+D37</f>
        <v>15136581.9</v>
      </c>
      <c r="E17" s="279" t="n">
        <f aca="false">E18+E37</f>
        <v>20818068</v>
      </c>
      <c r="F17" s="279" t="n">
        <f aca="false">F18+F37</f>
        <v>25809237</v>
      </c>
      <c r="G17" s="280" t="n">
        <f aca="false">G18+G37</f>
        <v>21827184</v>
      </c>
      <c r="H17" s="281" t="n">
        <f aca="false">H18+H37</f>
        <v>22856065</v>
      </c>
    </row>
    <row r="18" customFormat="false" ht="31.5" hidden="false" customHeight="true" outlineLevel="0" collapsed="false">
      <c r="A18" s="282" t="n">
        <v>3602</v>
      </c>
      <c r="B18" s="282"/>
      <c r="C18" s="283" t="s">
        <v>212</v>
      </c>
      <c r="D18" s="284" t="n">
        <f aca="false">D19</f>
        <v>349980</v>
      </c>
      <c r="E18" s="284" t="n">
        <f aca="false">E19</f>
        <v>400000</v>
      </c>
      <c r="F18" s="284" t="n">
        <f aca="false">F19</f>
        <v>613000</v>
      </c>
      <c r="G18" s="285" t="n">
        <f aca="false">G19</f>
        <v>370000</v>
      </c>
      <c r="H18" s="286" t="n">
        <f aca="false">H19</f>
        <v>370000</v>
      </c>
    </row>
    <row r="19" customFormat="false" ht="51" hidden="false" customHeight="true" outlineLevel="0" collapsed="false">
      <c r="A19" s="287" t="s">
        <v>213</v>
      </c>
      <c r="B19" s="287"/>
      <c r="C19" s="288" t="s">
        <v>214</v>
      </c>
      <c r="D19" s="289" t="n">
        <f aca="false">D20</f>
        <v>349980</v>
      </c>
      <c r="E19" s="289" t="n">
        <f aca="false">E20</f>
        <v>400000</v>
      </c>
      <c r="F19" s="289" t="n">
        <f aca="false">F20</f>
        <v>613000</v>
      </c>
      <c r="G19" s="290" t="n">
        <f aca="false">G20</f>
        <v>370000</v>
      </c>
      <c r="H19" s="291" t="n">
        <f aca="false">H20</f>
        <v>370000</v>
      </c>
    </row>
    <row r="20" customFormat="false" ht="34.5" hidden="false" customHeight="true" outlineLevel="0" collapsed="false">
      <c r="A20" s="292" t="n">
        <v>11</v>
      </c>
      <c r="B20" s="293"/>
      <c r="C20" s="294" t="s">
        <v>205</v>
      </c>
      <c r="D20" s="295" t="n">
        <f aca="false">D21+D26+D28+D34</f>
        <v>349980</v>
      </c>
      <c r="E20" s="295" t="n">
        <f aca="false">E21+E26+E28+E34</f>
        <v>400000</v>
      </c>
      <c r="F20" s="295" t="n">
        <f aca="false">F21+F26+F28+F34</f>
        <v>613000</v>
      </c>
      <c r="G20" s="296" t="n">
        <f aca="false">G21+G26+G28+G34</f>
        <v>370000</v>
      </c>
      <c r="H20" s="297" t="n">
        <f aca="false">H21+H26+H28+H34</f>
        <v>370000</v>
      </c>
    </row>
    <row r="21" customFormat="false" ht="34.5" hidden="false" customHeight="true" outlineLevel="0" collapsed="false">
      <c r="A21" s="259" t="n">
        <v>32</v>
      </c>
      <c r="B21" s="259"/>
      <c r="C21" s="298" t="s">
        <v>81</v>
      </c>
      <c r="D21" s="280" t="n">
        <v>226000</v>
      </c>
      <c r="E21" s="261" t="n">
        <f aca="false">SUM(E22:E24)</f>
        <v>0</v>
      </c>
      <c r="F21" s="299" t="n">
        <f aca="false">SUM(F22:F25)</f>
        <v>0</v>
      </c>
      <c r="G21" s="262" t="n">
        <f aca="false">SUM(G22:G25)</f>
        <v>160000</v>
      </c>
      <c r="H21" s="300" t="n">
        <f aca="false">SUM(H22:H25)</f>
        <v>160000</v>
      </c>
    </row>
    <row r="22" customFormat="false" ht="34.5" hidden="false" customHeight="true" outlineLevel="0" collapsed="false">
      <c r="A22" s="301" t="n">
        <v>3232</v>
      </c>
      <c r="B22" s="301"/>
      <c r="C22" s="302" t="s">
        <v>94</v>
      </c>
      <c r="D22" s="303" t="n">
        <v>101065</v>
      </c>
      <c r="E22" s="303" t="n">
        <v>0</v>
      </c>
      <c r="F22" s="303" t="n">
        <v>0</v>
      </c>
      <c r="G22" s="304" t="n">
        <v>0</v>
      </c>
      <c r="H22" s="305" t="n">
        <v>0</v>
      </c>
    </row>
    <row r="23" customFormat="false" ht="34.5" hidden="false" customHeight="true" outlineLevel="0" collapsed="false">
      <c r="A23" s="306" t="n">
        <v>3235</v>
      </c>
      <c r="B23" s="306"/>
      <c r="C23" s="307" t="s">
        <v>215</v>
      </c>
      <c r="D23" s="308" t="n">
        <v>5000</v>
      </c>
      <c r="E23" s="308" t="n">
        <v>0</v>
      </c>
      <c r="F23" s="308" t="n">
        <v>0</v>
      </c>
      <c r="G23" s="304" t="n">
        <v>0</v>
      </c>
      <c r="H23" s="305" t="n">
        <v>0</v>
      </c>
    </row>
    <row r="24" customFormat="false" ht="34.5" hidden="false" customHeight="true" outlineLevel="0" collapsed="false">
      <c r="A24" s="309" t="n">
        <v>3238</v>
      </c>
      <c r="B24" s="309"/>
      <c r="C24" s="310" t="s">
        <v>99</v>
      </c>
      <c r="D24" s="311" t="n">
        <v>119935</v>
      </c>
      <c r="E24" s="312" t="n">
        <v>0</v>
      </c>
      <c r="F24" s="311" t="n">
        <v>0</v>
      </c>
      <c r="G24" s="313" t="n">
        <v>160000</v>
      </c>
      <c r="H24" s="314" t="n">
        <v>160000</v>
      </c>
    </row>
    <row r="25" customFormat="false" ht="34.5" hidden="false" customHeight="true" outlineLevel="0" collapsed="false">
      <c r="A25" s="315" t="n">
        <v>3239</v>
      </c>
      <c r="B25" s="315"/>
      <c r="C25" s="316" t="s">
        <v>216</v>
      </c>
      <c r="D25" s="312" t="n">
        <v>0</v>
      </c>
      <c r="E25" s="312" t="n">
        <v>0</v>
      </c>
      <c r="F25" s="317" t="n">
        <v>0</v>
      </c>
      <c r="G25" s="317" t="n">
        <v>0</v>
      </c>
      <c r="H25" s="317" t="n">
        <v>0</v>
      </c>
      <c r="I25" s="318"/>
    </row>
    <row r="26" customFormat="false" ht="34.5" hidden="false" customHeight="true" outlineLevel="0" collapsed="false">
      <c r="A26" s="259" t="n">
        <v>41</v>
      </c>
      <c r="B26" s="259"/>
      <c r="C26" s="298" t="s">
        <v>122</v>
      </c>
      <c r="D26" s="280" t="n">
        <v>0</v>
      </c>
      <c r="E26" s="261" t="n">
        <f aca="false">E27</f>
        <v>0</v>
      </c>
      <c r="F26" s="261" t="n">
        <f aca="false">F27</f>
        <v>0</v>
      </c>
      <c r="G26" s="261" t="n">
        <f aca="false">G27</f>
        <v>0</v>
      </c>
      <c r="H26" s="261" t="n">
        <f aca="false">H27</f>
        <v>0</v>
      </c>
    </row>
    <row r="27" customFormat="false" ht="34.5" hidden="false" customHeight="true" outlineLevel="0" collapsed="false">
      <c r="A27" s="309" t="n">
        <v>4123</v>
      </c>
      <c r="B27" s="309"/>
      <c r="C27" s="310" t="s">
        <v>124</v>
      </c>
      <c r="D27" s="311" t="n">
        <v>0</v>
      </c>
      <c r="E27" s="311" t="n">
        <v>0</v>
      </c>
      <c r="F27" s="311" t="n">
        <v>0</v>
      </c>
      <c r="G27" s="313" t="n">
        <v>0</v>
      </c>
      <c r="H27" s="314" t="n">
        <v>0</v>
      </c>
    </row>
    <row r="28" customFormat="false" ht="34.5" hidden="false" customHeight="true" outlineLevel="0" collapsed="false">
      <c r="A28" s="259" t="n">
        <v>42</v>
      </c>
      <c r="B28" s="259"/>
      <c r="C28" s="298" t="s">
        <v>125</v>
      </c>
      <c r="D28" s="280" t="n">
        <f aca="false">SUM(D29:D33)</f>
        <v>123980</v>
      </c>
      <c r="E28" s="261" t="n">
        <f aca="false">E29+E31+E32+E33</f>
        <v>254900</v>
      </c>
      <c r="F28" s="261" t="n">
        <f aca="false">F29+F30+F31+F32+F33</f>
        <v>613000</v>
      </c>
      <c r="G28" s="261" t="n">
        <f aca="false">G29+G30+G31+G32+G33</f>
        <v>165000</v>
      </c>
      <c r="H28" s="261" t="n">
        <f aca="false">H29+H30+H31+H32+H33</f>
        <v>210000</v>
      </c>
    </row>
    <row r="29" customFormat="false" ht="34.5" hidden="false" customHeight="true" outlineLevel="0" collapsed="false">
      <c r="A29" s="301" t="n">
        <v>4221</v>
      </c>
      <c r="B29" s="301"/>
      <c r="C29" s="302" t="s">
        <v>127</v>
      </c>
      <c r="D29" s="303" t="n">
        <v>13980</v>
      </c>
      <c r="E29" s="303" t="n">
        <v>14700</v>
      </c>
      <c r="F29" s="303" t="n">
        <v>8000</v>
      </c>
      <c r="G29" s="304" t="n">
        <v>65000</v>
      </c>
      <c r="H29" s="303" t="n">
        <v>65000</v>
      </c>
    </row>
    <row r="30" customFormat="false" ht="34.5" hidden="false" customHeight="true" outlineLevel="0" collapsed="false">
      <c r="A30" s="306" t="n">
        <v>4222</v>
      </c>
      <c r="B30" s="306"/>
      <c r="C30" s="302" t="s">
        <v>217</v>
      </c>
      <c r="D30" s="303" t="n">
        <v>0</v>
      </c>
      <c r="E30" s="303" t="n">
        <v>0</v>
      </c>
      <c r="F30" s="303" t="n">
        <v>0</v>
      </c>
      <c r="G30" s="304" t="n">
        <v>0</v>
      </c>
      <c r="H30" s="308" t="n">
        <v>0</v>
      </c>
    </row>
    <row r="31" customFormat="false" ht="34.5" hidden="false" customHeight="true" outlineLevel="0" collapsed="false">
      <c r="A31" s="319" t="n">
        <v>4224</v>
      </c>
      <c r="B31" s="319"/>
      <c r="C31" s="307" t="s">
        <v>130</v>
      </c>
      <c r="D31" s="308" t="n">
        <v>110000</v>
      </c>
      <c r="E31" s="308" t="n">
        <v>165200</v>
      </c>
      <c r="F31" s="308" t="n">
        <v>573000</v>
      </c>
      <c r="G31" s="308" t="n">
        <v>70000</v>
      </c>
      <c r="H31" s="308" t="n">
        <v>145000</v>
      </c>
    </row>
    <row r="32" customFormat="false" ht="34.5" hidden="false" customHeight="true" outlineLevel="0" collapsed="false">
      <c r="A32" s="320" t="n">
        <v>4227</v>
      </c>
      <c r="B32" s="320"/>
      <c r="C32" s="307" t="s">
        <v>218</v>
      </c>
      <c r="D32" s="308" t="n">
        <v>0</v>
      </c>
      <c r="E32" s="308" t="n">
        <v>45000</v>
      </c>
      <c r="F32" s="308" t="n">
        <v>32000</v>
      </c>
      <c r="G32" s="308" t="n">
        <v>0</v>
      </c>
      <c r="H32" s="308" t="n">
        <v>0</v>
      </c>
    </row>
    <row r="33" customFormat="false" ht="34.5" hidden="false" customHeight="true" outlineLevel="0" collapsed="false">
      <c r="A33" s="321" t="n">
        <v>4231</v>
      </c>
      <c r="B33" s="321"/>
      <c r="C33" s="316" t="s">
        <v>219</v>
      </c>
      <c r="D33" s="312" t="n">
        <v>0</v>
      </c>
      <c r="E33" s="312" t="n">
        <v>30000</v>
      </c>
      <c r="F33" s="312" t="n">
        <v>0</v>
      </c>
      <c r="G33" s="312" t="n">
        <v>30000</v>
      </c>
      <c r="H33" s="312" t="n">
        <v>0</v>
      </c>
    </row>
    <row r="34" customFormat="false" ht="34.5" hidden="false" customHeight="true" outlineLevel="0" collapsed="false">
      <c r="A34" s="259" t="n">
        <v>45</v>
      </c>
      <c r="B34" s="259"/>
      <c r="C34" s="298" t="s">
        <v>136</v>
      </c>
      <c r="D34" s="261" t="n">
        <f aca="false">SUM(D35:D36)</f>
        <v>0</v>
      </c>
      <c r="E34" s="261" t="n">
        <f aca="false">SUM(E35:E36)</f>
        <v>145100</v>
      </c>
      <c r="F34" s="299" t="n">
        <f aca="false">SUM(F35:F36)</f>
        <v>0</v>
      </c>
      <c r="G34" s="262" t="n">
        <f aca="false">SUM(G35:G36)</f>
        <v>45000</v>
      </c>
      <c r="H34" s="300" t="n">
        <f aca="false">SUM(H35:H36)</f>
        <v>0</v>
      </c>
    </row>
    <row r="35" customFormat="false" ht="34.5" hidden="false" customHeight="true" outlineLevel="0" collapsed="false">
      <c r="A35" s="322" t="n">
        <v>4511</v>
      </c>
      <c r="B35" s="322"/>
      <c r="C35" s="302" t="s">
        <v>137</v>
      </c>
      <c r="D35" s="303" t="n">
        <v>0</v>
      </c>
      <c r="E35" s="303" t="n">
        <v>0</v>
      </c>
      <c r="F35" s="303" t="n">
        <v>0</v>
      </c>
      <c r="G35" s="303" t="n">
        <v>0</v>
      </c>
      <c r="H35" s="303" t="n">
        <v>0</v>
      </c>
    </row>
    <row r="36" customFormat="false" ht="34.5" hidden="false" customHeight="true" outlineLevel="0" collapsed="false">
      <c r="A36" s="320" t="n">
        <v>4521</v>
      </c>
      <c r="B36" s="320"/>
      <c r="C36" s="323" t="s">
        <v>220</v>
      </c>
      <c r="D36" s="324" t="n">
        <v>0</v>
      </c>
      <c r="E36" s="303" t="n">
        <v>145100</v>
      </c>
      <c r="F36" s="325" t="n">
        <v>0</v>
      </c>
      <c r="G36" s="326" t="n">
        <v>45000</v>
      </c>
      <c r="H36" s="327" t="n">
        <v>0</v>
      </c>
    </row>
    <row r="37" customFormat="false" ht="26.85" hidden="false" customHeight="false" outlineLevel="0" collapsed="false">
      <c r="A37" s="328" t="n">
        <v>3605</v>
      </c>
      <c r="B37" s="328"/>
      <c r="C37" s="329" t="s">
        <v>221</v>
      </c>
      <c r="D37" s="330" t="n">
        <f aca="false">D38+D116</f>
        <v>14786601.9</v>
      </c>
      <c r="E37" s="330" t="n">
        <f aca="false">E38+E116</f>
        <v>20418068</v>
      </c>
      <c r="F37" s="331" t="n">
        <f aca="false">F38+F116+F121+F128</f>
        <v>25196237</v>
      </c>
      <c r="G37" s="331" t="n">
        <f aca="false">G38+G116+G121+G128</f>
        <v>21457184</v>
      </c>
      <c r="H37" s="331" t="n">
        <f aca="false">H38+H116+H121+H128</f>
        <v>22486065</v>
      </c>
    </row>
    <row r="38" customFormat="false" ht="34.5" hidden="false" customHeight="true" outlineLevel="0" collapsed="false">
      <c r="A38" s="287" t="s">
        <v>222</v>
      </c>
      <c r="B38" s="287"/>
      <c r="C38" s="288" t="s">
        <v>223</v>
      </c>
      <c r="D38" s="289" t="n">
        <f aca="false">D39+D52+D94+D105+D113</f>
        <v>14736792.02</v>
      </c>
      <c r="E38" s="289" t="n">
        <f aca="false">E39+E52+E94+E105+E113</f>
        <v>20315471</v>
      </c>
      <c r="F38" s="289" t="n">
        <f aca="false">F39+F52+F94+F105+F113</f>
        <v>19613926</v>
      </c>
      <c r="G38" s="332" t="n">
        <f aca="false">G39+G52+G94+G105+G113</f>
        <v>20617623</v>
      </c>
      <c r="H38" s="333" t="n">
        <f aca="false">H39+H52+H94+H105+H113</f>
        <v>21646504</v>
      </c>
    </row>
    <row r="39" customFormat="false" ht="34.5" hidden="false" customHeight="true" outlineLevel="0" collapsed="false">
      <c r="A39" s="292" t="n">
        <v>31</v>
      </c>
      <c r="B39" s="293"/>
      <c r="C39" s="294" t="s">
        <v>206</v>
      </c>
      <c r="D39" s="295" t="n">
        <f aca="false">D40+D42+D49</f>
        <v>93242.62</v>
      </c>
      <c r="E39" s="295" t="n">
        <f aca="false">E40+E42+E49</f>
        <v>135000</v>
      </c>
      <c r="F39" s="295" t="n">
        <f aca="false">F40+F42+F49</f>
        <v>120000</v>
      </c>
      <c r="G39" s="334" t="n">
        <f aca="false">G40+G42+G49</f>
        <v>120000</v>
      </c>
      <c r="H39" s="335" t="n">
        <f aca="false">H40+H42+H49</f>
        <v>120000</v>
      </c>
    </row>
    <row r="40" customFormat="false" ht="34.5" hidden="false" customHeight="true" outlineLevel="0" collapsed="false">
      <c r="A40" s="259" t="n">
        <v>41</v>
      </c>
      <c r="B40" s="259"/>
      <c r="C40" s="298" t="s">
        <v>121</v>
      </c>
      <c r="D40" s="279" t="n">
        <f aca="false">SUM(D41)</f>
        <v>879.88</v>
      </c>
      <c r="E40" s="279" t="n">
        <f aca="false">SUM(E41)</f>
        <v>10000</v>
      </c>
      <c r="F40" s="279" t="n">
        <f aca="false">SUM(F41)</f>
        <v>10000</v>
      </c>
      <c r="G40" s="280" t="n">
        <f aca="false">SUM(G41)</f>
        <v>10000</v>
      </c>
      <c r="H40" s="300" t="n">
        <f aca="false">SUM(H41)</f>
        <v>10000</v>
      </c>
    </row>
    <row r="41" customFormat="false" ht="34.5" hidden="false" customHeight="true" outlineLevel="0" collapsed="false">
      <c r="A41" s="309" t="n">
        <v>4123</v>
      </c>
      <c r="B41" s="309"/>
      <c r="C41" s="310" t="s">
        <v>124</v>
      </c>
      <c r="D41" s="311" t="n">
        <v>879.88</v>
      </c>
      <c r="E41" s="303" t="n">
        <v>10000</v>
      </c>
      <c r="F41" s="311" t="n">
        <v>10000</v>
      </c>
      <c r="G41" s="313" t="n">
        <v>10000</v>
      </c>
      <c r="H41" s="336" t="n">
        <v>10000</v>
      </c>
    </row>
    <row r="42" customFormat="false" ht="34.5" hidden="false" customHeight="true" outlineLevel="0" collapsed="false">
      <c r="A42" s="259" t="n">
        <v>42</v>
      </c>
      <c r="B42" s="259"/>
      <c r="C42" s="298" t="s">
        <v>125</v>
      </c>
      <c r="D42" s="279" t="n">
        <f aca="false">SUM(D43:D48)</f>
        <v>88119.49</v>
      </c>
      <c r="E42" s="279" t="n">
        <f aca="false">SUM(E43:E48)</f>
        <v>105000</v>
      </c>
      <c r="F42" s="279" t="n">
        <f aca="false">SUM(F43:F48)</f>
        <v>90000</v>
      </c>
      <c r="G42" s="280" t="n">
        <f aca="false">SUM(G43:G48)</f>
        <v>90000</v>
      </c>
      <c r="H42" s="300" t="n">
        <f aca="false">SUM(H43:H48)</f>
        <v>90000</v>
      </c>
    </row>
    <row r="43" customFormat="false" ht="34.5" hidden="false" customHeight="true" outlineLevel="0" collapsed="false">
      <c r="A43" s="337" t="n">
        <v>4221</v>
      </c>
      <c r="B43" s="337"/>
      <c r="C43" s="338" t="s">
        <v>127</v>
      </c>
      <c r="D43" s="339" t="n">
        <v>27971.25</v>
      </c>
      <c r="E43" s="303" t="n">
        <v>70000</v>
      </c>
      <c r="F43" s="339" t="n">
        <v>55000</v>
      </c>
      <c r="G43" s="340" t="n">
        <v>55000</v>
      </c>
      <c r="H43" s="341" t="n">
        <v>55000</v>
      </c>
    </row>
    <row r="44" customFormat="false" ht="34.5" hidden="false" customHeight="true" outlineLevel="0" collapsed="false">
      <c r="A44" s="301" t="n">
        <v>4222</v>
      </c>
      <c r="B44" s="301"/>
      <c r="C44" s="302" t="s">
        <v>128</v>
      </c>
      <c r="D44" s="303" t="n">
        <v>278</v>
      </c>
      <c r="E44" s="303" t="n">
        <v>1000</v>
      </c>
      <c r="F44" s="308" t="n">
        <v>1000</v>
      </c>
      <c r="G44" s="342" t="n">
        <v>1000</v>
      </c>
      <c r="H44" s="343" t="n">
        <v>1000</v>
      </c>
    </row>
    <row r="45" customFormat="false" ht="34.5" hidden="false" customHeight="true" outlineLevel="0" collapsed="false">
      <c r="A45" s="301" t="n">
        <v>4223</v>
      </c>
      <c r="B45" s="301"/>
      <c r="C45" s="302" t="s">
        <v>129</v>
      </c>
      <c r="D45" s="303" t="n">
        <v>5080.75</v>
      </c>
      <c r="E45" s="303" t="n">
        <v>5000</v>
      </c>
      <c r="F45" s="308" t="n">
        <v>5000</v>
      </c>
      <c r="G45" s="342" t="n">
        <v>5000</v>
      </c>
      <c r="H45" s="343" t="n">
        <v>5000</v>
      </c>
    </row>
    <row r="46" customFormat="false" ht="34.5" hidden="false" customHeight="true" outlineLevel="0" collapsed="false">
      <c r="A46" s="301" t="n">
        <v>4224</v>
      </c>
      <c r="B46" s="301"/>
      <c r="C46" s="302" t="s">
        <v>130</v>
      </c>
      <c r="D46" s="303" t="n">
        <v>48266.21</v>
      </c>
      <c r="E46" s="303" t="n">
        <v>24000</v>
      </c>
      <c r="F46" s="308" t="n">
        <v>24000</v>
      </c>
      <c r="G46" s="342" t="n">
        <v>24000</v>
      </c>
      <c r="H46" s="343" t="n">
        <v>24000</v>
      </c>
    </row>
    <row r="47" customFormat="false" ht="34.5" hidden="false" customHeight="true" outlineLevel="0" collapsed="false">
      <c r="A47" s="306" t="n">
        <v>4227</v>
      </c>
      <c r="B47" s="306"/>
      <c r="C47" s="307" t="s">
        <v>224</v>
      </c>
      <c r="D47" s="308" t="n">
        <v>3273.28</v>
      </c>
      <c r="E47" s="303" t="n">
        <v>5000</v>
      </c>
      <c r="F47" s="308" t="n">
        <v>5000</v>
      </c>
      <c r="G47" s="342" t="n">
        <v>5000</v>
      </c>
      <c r="H47" s="343" t="n">
        <v>5000</v>
      </c>
    </row>
    <row r="48" customFormat="false" ht="34.5" hidden="false" customHeight="true" outlineLevel="0" collapsed="false">
      <c r="A48" s="344" t="n">
        <v>4262</v>
      </c>
      <c r="B48" s="344"/>
      <c r="C48" s="323" t="s">
        <v>135</v>
      </c>
      <c r="D48" s="345" t="n">
        <v>3250</v>
      </c>
      <c r="E48" s="303" t="n">
        <v>0</v>
      </c>
      <c r="F48" s="346" t="n">
        <v>0</v>
      </c>
      <c r="G48" s="347" t="n">
        <v>0</v>
      </c>
      <c r="H48" s="348" t="n">
        <v>0</v>
      </c>
    </row>
    <row r="49" customFormat="false" ht="34.5" hidden="false" customHeight="true" outlineLevel="0" collapsed="false">
      <c r="A49" s="259" t="n">
        <v>45</v>
      </c>
      <c r="B49" s="259"/>
      <c r="C49" s="298" t="s">
        <v>225</v>
      </c>
      <c r="D49" s="261" t="n">
        <f aca="false">SUM(D50:D51)</f>
        <v>4243.25</v>
      </c>
      <c r="E49" s="261" t="n">
        <f aca="false">SUM(E50:E51)</f>
        <v>20000</v>
      </c>
      <c r="F49" s="299" t="n">
        <f aca="false">SUM(F50:F51)</f>
        <v>20000</v>
      </c>
      <c r="G49" s="262" t="n">
        <f aca="false">SUM(G50:G51)</f>
        <v>20000</v>
      </c>
      <c r="H49" s="300" t="n">
        <f aca="false">SUM(H50:H51)</f>
        <v>20000</v>
      </c>
    </row>
    <row r="50" customFormat="false" ht="34.5" hidden="false" customHeight="true" outlineLevel="0" collapsed="false">
      <c r="A50" s="337" t="n">
        <v>4511</v>
      </c>
      <c r="B50" s="337"/>
      <c r="C50" s="338" t="s">
        <v>137</v>
      </c>
      <c r="D50" s="339" t="n">
        <v>4243.25</v>
      </c>
      <c r="E50" s="303" t="n">
        <v>10000</v>
      </c>
      <c r="F50" s="339" t="n">
        <v>10000</v>
      </c>
      <c r="G50" s="340" t="n">
        <v>10000</v>
      </c>
      <c r="H50" s="341" t="n">
        <v>10000</v>
      </c>
    </row>
    <row r="51" customFormat="false" ht="34.5" hidden="false" customHeight="true" outlineLevel="0" collapsed="false">
      <c r="A51" s="309" t="n">
        <v>4521</v>
      </c>
      <c r="B51" s="309"/>
      <c r="C51" s="323" t="s">
        <v>139</v>
      </c>
      <c r="D51" s="345" t="n">
        <v>0</v>
      </c>
      <c r="E51" s="303" t="n">
        <v>10000</v>
      </c>
      <c r="F51" s="345" t="n">
        <v>10000</v>
      </c>
      <c r="G51" s="324" t="n">
        <v>10000</v>
      </c>
      <c r="H51" s="327" t="n">
        <v>10000</v>
      </c>
    </row>
    <row r="52" customFormat="false" ht="34.5" hidden="false" customHeight="true" outlineLevel="0" collapsed="false">
      <c r="A52" s="292" t="n">
        <v>43</v>
      </c>
      <c r="B52" s="293"/>
      <c r="C52" s="294" t="s">
        <v>207</v>
      </c>
      <c r="D52" s="295" t="n">
        <f aca="false">D53+D60+D86+D90</f>
        <v>14182924.64</v>
      </c>
      <c r="E52" s="295" t="n">
        <f aca="false">E53+E60+E86+E90</f>
        <v>17648623</v>
      </c>
      <c r="F52" s="295" t="n">
        <f aca="false">F53+F60+F86+F90</f>
        <v>19493926</v>
      </c>
      <c r="G52" s="296" t="n">
        <f aca="false">G53+G60+G86+G90</f>
        <v>20497623</v>
      </c>
      <c r="H52" s="297" t="n">
        <f aca="false">H53+H60+H86+H90</f>
        <v>21526504</v>
      </c>
    </row>
    <row r="53" customFormat="false" ht="35.25" hidden="false" customHeight="true" outlineLevel="0" collapsed="false">
      <c r="A53" s="259" t="n">
        <v>31</v>
      </c>
      <c r="B53" s="259"/>
      <c r="C53" s="298" t="s">
        <v>72</v>
      </c>
      <c r="D53" s="279" t="n">
        <f aca="false">SUM(D54:D59)</f>
        <v>11090068.63</v>
      </c>
      <c r="E53" s="279" t="n">
        <f aca="false">SUM(E54:E59)</f>
        <v>12785400</v>
      </c>
      <c r="F53" s="279" t="n">
        <f aca="false">SUM(F54:F59)</f>
        <v>14580703</v>
      </c>
      <c r="G53" s="280" t="n">
        <f aca="false">SUM(G54:G59)</f>
        <v>15584400</v>
      </c>
      <c r="H53" s="300" t="n">
        <f aca="false">SUM(H54:H59)</f>
        <v>16613281</v>
      </c>
    </row>
    <row r="54" customFormat="false" ht="35.25" hidden="false" customHeight="true" outlineLevel="0" collapsed="false">
      <c r="A54" s="337" t="n">
        <v>3111</v>
      </c>
      <c r="B54" s="337"/>
      <c r="C54" s="338" t="s">
        <v>226</v>
      </c>
      <c r="D54" s="339" t="n">
        <v>9007598.21</v>
      </c>
      <c r="E54" s="303" t="n">
        <v>10000000</v>
      </c>
      <c r="F54" s="339" t="n">
        <v>11500000</v>
      </c>
      <c r="G54" s="340" t="n">
        <v>12400000</v>
      </c>
      <c r="H54" s="341" t="n">
        <v>13196300</v>
      </c>
    </row>
    <row r="55" customFormat="false" ht="35.25" hidden="false" customHeight="true" outlineLevel="0" collapsed="false">
      <c r="A55" s="301" t="n">
        <v>3113</v>
      </c>
      <c r="B55" s="301"/>
      <c r="C55" s="302" t="s">
        <v>75</v>
      </c>
      <c r="D55" s="303" t="n">
        <v>437774.49</v>
      </c>
      <c r="E55" s="303" t="n">
        <v>800000</v>
      </c>
      <c r="F55" s="308" t="n">
        <v>800000</v>
      </c>
      <c r="G55" s="342" t="n">
        <v>800000</v>
      </c>
      <c r="H55" s="343" t="n">
        <v>800000</v>
      </c>
    </row>
    <row r="56" customFormat="false" ht="35.25" hidden="false" customHeight="true" outlineLevel="0" collapsed="false">
      <c r="A56" s="301" t="n">
        <v>3114</v>
      </c>
      <c r="B56" s="301"/>
      <c r="C56" s="302" t="s">
        <v>76</v>
      </c>
      <c r="D56" s="303" t="n">
        <v>0</v>
      </c>
      <c r="E56" s="303" t="n">
        <v>0</v>
      </c>
      <c r="F56" s="308" t="n">
        <v>0</v>
      </c>
      <c r="G56" s="342" t="n">
        <v>0</v>
      </c>
      <c r="H56" s="343" t="n">
        <v>0</v>
      </c>
    </row>
    <row r="57" customFormat="false" ht="35.25" hidden="false" customHeight="true" outlineLevel="0" collapsed="false">
      <c r="A57" s="301" t="n">
        <v>3121</v>
      </c>
      <c r="B57" s="301"/>
      <c r="C57" s="302" t="s">
        <v>77</v>
      </c>
      <c r="D57" s="303" t="n">
        <v>269772.99</v>
      </c>
      <c r="E57" s="303" t="n">
        <v>380000</v>
      </c>
      <c r="F57" s="308" t="n">
        <v>380000</v>
      </c>
      <c r="G57" s="342" t="n">
        <v>380000</v>
      </c>
      <c r="H57" s="343" t="n">
        <v>380000</v>
      </c>
    </row>
    <row r="58" customFormat="false" ht="35.25" hidden="false" customHeight="true" outlineLevel="0" collapsed="false">
      <c r="A58" s="301" t="n">
        <v>3132</v>
      </c>
      <c r="B58" s="301"/>
      <c r="C58" s="302" t="s">
        <v>79</v>
      </c>
      <c r="D58" s="303" t="n">
        <v>1374915.09</v>
      </c>
      <c r="E58" s="303" t="n">
        <v>1600000</v>
      </c>
      <c r="F58" s="308" t="n">
        <v>1895303</v>
      </c>
      <c r="G58" s="342" t="n">
        <v>1999000</v>
      </c>
      <c r="H58" s="343" t="n">
        <v>2231581</v>
      </c>
    </row>
    <row r="59" customFormat="false" ht="35.25" hidden="false" customHeight="true" outlineLevel="0" collapsed="false">
      <c r="A59" s="320" t="n">
        <v>3133</v>
      </c>
      <c r="B59" s="320"/>
      <c r="C59" s="323" t="s">
        <v>80</v>
      </c>
      <c r="D59" s="345" t="n">
        <v>7.85</v>
      </c>
      <c r="E59" s="303" t="n">
        <v>5400</v>
      </c>
      <c r="F59" s="346" t="n">
        <v>5400</v>
      </c>
      <c r="G59" s="347" t="n">
        <v>5400</v>
      </c>
      <c r="H59" s="348" t="n">
        <v>5400</v>
      </c>
    </row>
    <row r="60" customFormat="false" ht="35.25" hidden="false" customHeight="true" outlineLevel="0" collapsed="false">
      <c r="A60" s="259" t="n">
        <v>32</v>
      </c>
      <c r="B60" s="259"/>
      <c r="C60" s="298" t="s">
        <v>81</v>
      </c>
      <c r="D60" s="279" t="n">
        <f aca="false">SUM(D61:D85)</f>
        <v>3059617.54</v>
      </c>
      <c r="E60" s="279" t="n">
        <f aca="false">SUM(E61:E85)</f>
        <v>4817723</v>
      </c>
      <c r="F60" s="279" t="n">
        <f aca="false">SUM(F61:F85)</f>
        <v>4867723</v>
      </c>
      <c r="G60" s="280" t="n">
        <f aca="false">SUM(G61:G85)</f>
        <v>4867723</v>
      </c>
      <c r="H60" s="300" t="n">
        <f aca="false">SUM(H61:H85)</f>
        <v>4867723</v>
      </c>
    </row>
    <row r="61" customFormat="false" ht="35.25" hidden="false" customHeight="true" outlineLevel="0" collapsed="false">
      <c r="A61" s="337" t="n">
        <v>3211</v>
      </c>
      <c r="B61" s="337"/>
      <c r="C61" s="338" t="s">
        <v>83</v>
      </c>
      <c r="D61" s="339" t="n">
        <v>1976.95</v>
      </c>
      <c r="E61" s="303" t="n">
        <v>5500</v>
      </c>
      <c r="F61" s="339" t="n">
        <v>5500</v>
      </c>
      <c r="G61" s="340" t="n">
        <v>5500</v>
      </c>
      <c r="H61" s="341" t="n">
        <v>5500</v>
      </c>
    </row>
    <row r="62" customFormat="false" ht="35.25" hidden="false" customHeight="true" outlineLevel="0" collapsed="false">
      <c r="A62" s="306" t="n">
        <v>3212</v>
      </c>
      <c r="B62" s="306"/>
      <c r="C62" s="302" t="s">
        <v>227</v>
      </c>
      <c r="D62" s="303" t="n">
        <v>167215.38</v>
      </c>
      <c r="E62" s="303" t="n">
        <v>220000</v>
      </c>
      <c r="F62" s="308" t="n">
        <v>220000</v>
      </c>
      <c r="G62" s="342" t="n">
        <v>220000</v>
      </c>
      <c r="H62" s="343" t="n">
        <v>220000</v>
      </c>
    </row>
    <row r="63" customFormat="false" ht="35.25" hidden="false" customHeight="true" outlineLevel="0" collapsed="false">
      <c r="A63" s="301" t="n">
        <v>3213</v>
      </c>
      <c r="B63" s="301"/>
      <c r="C63" s="302" t="s">
        <v>85</v>
      </c>
      <c r="D63" s="303" t="n">
        <v>13092.35</v>
      </c>
      <c r="E63" s="303" t="n">
        <v>10000</v>
      </c>
      <c r="F63" s="308" t="n">
        <v>10000</v>
      </c>
      <c r="G63" s="342" t="n">
        <v>10000</v>
      </c>
      <c r="H63" s="343" t="n">
        <v>10000</v>
      </c>
    </row>
    <row r="64" customFormat="false" ht="35.25" hidden="false" customHeight="true" outlineLevel="0" collapsed="false">
      <c r="A64" s="301" t="n">
        <v>3214</v>
      </c>
      <c r="B64" s="301"/>
      <c r="C64" s="302" t="s">
        <v>86</v>
      </c>
      <c r="D64" s="303" t="n">
        <v>132.75</v>
      </c>
      <c r="E64" s="303" t="n">
        <v>1000</v>
      </c>
      <c r="F64" s="308" t="n">
        <v>1000</v>
      </c>
      <c r="G64" s="342" t="n">
        <v>1000</v>
      </c>
      <c r="H64" s="343" t="n">
        <v>1000</v>
      </c>
    </row>
    <row r="65" customFormat="false" ht="35.25" hidden="false" customHeight="true" outlineLevel="0" collapsed="false">
      <c r="A65" s="301" t="n">
        <v>3221</v>
      </c>
      <c r="B65" s="301"/>
      <c r="C65" s="302" t="s">
        <v>88</v>
      </c>
      <c r="D65" s="303" t="n">
        <v>100080.11</v>
      </c>
      <c r="E65" s="303" t="n">
        <v>200000</v>
      </c>
      <c r="F65" s="308" t="n">
        <v>200000</v>
      </c>
      <c r="G65" s="342" t="n">
        <v>200000</v>
      </c>
      <c r="H65" s="343" t="n">
        <v>200000</v>
      </c>
    </row>
    <row r="66" customFormat="false" ht="35.25" hidden="false" customHeight="true" outlineLevel="0" collapsed="false">
      <c r="A66" s="301" t="n">
        <v>3222</v>
      </c>
      <c r="B66" s="301"/>
      <c r="C66" s="302" t="s">
        <v>89</v>
      </c>
      <c r="D66" s="303" t="n">
        <v>1283311.34</v>
      </c>
      <c r="E66" s="303" t="n">
        <v>200000</v>
      </c>
      <c r="F66" s="308" t="n">
        <v>200000</v>
      </c>
      <c r="G66" s="342" t="n">
        <v>200000</v>
      </c>
      <c r="H66" s="343" t="n">
        <v>200000</v>
      </c>
    </row>
    <row r="67" customFormat="false" ht="35.25" hidden="false" customHeight="true" outlineLevel="0" collapsed="false">
      <c r="A67" s="301" t="n">
        <v>3223</v>
      </c>
      <c r="B67" s="301"/>
      <c r="C67" s="302" t="s">
        <v>90</v>
      </c>
      <c r="D67" s="303" t="n">
        <v>555593.65</v>
      </c>
      <c r="E67" s="303" t="n">
        <v>796000</v>
      </c>
      <c r="F67" s="308" t="n">
        <v>796000</v>
      </c>
      <c r="G67" s="342" t="n">
        <v>796000</v>
      </c>
      <c r="H67" s="343" t="n">
        <v>796000</v>
      </c>
    </row>
    <row r="68" customFormat="false" ht="35.25" hidden="false" customHeight="true" outlineLevel="0" collapsed="false">
      <c r="A68" s="301" t="n">
        <v>3225</v>
      </c>
      <c r="B68" s="301"/>
      <c r="C68" s="302" t="s">
        <v>91</v>
      </c>
      <c r="D68" s="303" t="n">
        <v>64763.97</v>
      </c>
      <c r="E68" s="303" t="n">
        <v>60000</v>
      </c>
      <c r="F68" s="308" t="n">
        <v>60000</v>
      </c>
      <c r="G68" s="342" t="n">
        <v>60000</v>
      </c>
      <c r="H68" s="343" t="n">
        <v>60000</v>
      </c>
    </row>
    <row r="69" customFormat="false" ht="35.25" hidden="false" customHeight="true" outlineLevel="0" collapsed="false">
      <c r="A69" s="301" t="n">
        <v>3231</v>
      </c>
      <c r="B69" s="301"/>
      <c r="C69" s="302" t="s">
        <v>228</v>
      </c>
      <c r="D69" s="303" t="n">
        <v>16335.46</v>
      </c>
      <c r="E69" s="303" t="n">
        <v>19000</v>
      </c>
      <c r="F69" s="308" t="n">
        <v>19000</v>
      </c>
      <c r="G69" s="342" t="n">
        <v>19000</v>
      </c>
      <c r="H69" s="343" t="n">
        <v>19000</v>
      </c>
    </row>
    <row r="70" customFormat="false" ht="35.25" hidden="false" customHeight="true" outlineLevel="0" collapsed="false">
      <c r="A70" s="301" t="n">
        <v>3232</v>
      </c>
      <c r="B70" s="301"/>
      <c r="C70" s="302" t="s">
        <v>94</v>
      </c>
      <c r="D70" s="303" t="n">
        <v>165752.22</v>
      </c>
      <c r="E70" s="303" t="n">
        <v>300000</v>
      </c>
      <c r="F70" s="308" t="n">
        <v>300000</v>
      </c>
      <c r="G70" s="342" t="n">
        <v>300000</v>
      </c>
      <c r="H70" s="343" t="n">
        <v>300000</v>
      </c>
    </row>
    <row r="71" customFormat="false" ht="35.25" hidden="false" customHeight="true" outlineLevel="0" collapsed="false">
      <c r="A71" s="301" t="n">
        <v>3234</v>
      </c>
      <c r="B71" s="301"/>
      <c r="C71" s="302" t="s">
        <v>95</v>
      </c>
      <c r="D71" s="303" t="n">
        <v>181048.49</v>
      </c>
      <c r="E71" s="303" t="n">
        <v>277223</v>
      </c>
      <c r="F71" s="308" t="n">
        <v>277223</v>
      </c>
      <c r="G71" s="342" t="n">
        <v>277223</v>
      </c>
      <c r="H71" s="343" t="n">
        <v>277223</v>
      </c>
    </row>
    <row r="72" customFormat="false" ht="35.25" hidden="false" customHeight="true" outlineLevel="0" collapsed="false">
      <c r="A72" s="301" t="n">
        <v>3235</v>
      </c>
      <c r="B72" s="301"/>
      <c r="C72" s="302" t="s">
        <v>96</v>
      </c>
      <c r="D72" s="303" t="n">
        <v>6441.25</v>
      </c>
      <c r="E72" s="303" t="n">
        <v>6000</v>
      </c>
      <c r="F72" s="308" t="n">
        <v>6000</v>
      </c>
      <c r="G72" s="342" t="n">
        <v>6000</v>
      </c>
      <c r="H72" s="343" t="n">
        <v>6000</v>
      </c>
    </row>
    <row r="73" customFormat="false" ht="35.25" hidden="false" customHeight="true" outlineLevel="0" collapsed="false">
      <c r="A73" s="301" t="n">
        <v>3236</v>
      </c>
      <c r="B73" s="301"/>
      <c r="C73" s="302" t="s">
        <v>97</v>
      </c>
      <c r="D73" s="303" t="n">
        <v>125141.14</v>
      </c>
      <c r="E73" s="303" t="n">
        <v>170000</v>
      </c>
      <c r="F73" s="308" t="n">
        <v>170000</v>
      </c>
      <c r="G73" s="342" t="n">
        <v>170000</v>
      </c>
      <c r="H73" s="343" t="n">
        <v>170000</v>
      </c>
    </row>
    <row r="74" customFormat="false" ht="35.25" hidden="false" customHeight="true" outlineLevel="0" collapsed="false">
      <c r="A74" s="301" t="n">
        <v>3237</v>
      </c>
      <c r="B74" s="301"/>
      <c r="C74" s="302" t="s">
        <v>98</v>
      </c>
      <c r="D74" s="303" t="n">
        <v>260209.7</v>
      </c>
      <c r="E74" s="303" t="n">
        <v>314000</v>
      </c>
      <c r="F74" s="308" t="n">
        <v>314000</v>
      </c>
      <c r="G74" s="342" t="n">
        <v>314000</v>
      </c>
      <c r="H74" s="343" t="n">
        <v>314000</v>
      </c>
    </row>
    <row r="75" customFormat="false" ht="35.25" hidden="false" customHeight="true" outlineLevel="0" collapsed="false">
      <c r="A75" s="301" t="n">
        <v>3238</v>
      </c>
      <c r="B75" s="301"/>
      <c r="C75" s="302" t="s">
        <v>99</v>
      </c>
      <c r="D75" s="303" t="n">
        <v>29512.71</v>
      </c>
      <c r="E75" s="303" t="n">
        <v>150000</v>
      </c>
      <c r="F75" s="308" t="n">
        <v>200000</v>
      </c>
      <c r="G75" s="342" t="n">
        <v>200000</v>
      </c>
      <c r="H75" s="343" t="n">
        <v>200000</v>
      </c>
    </row>
    <row r="76" customFormat="false" ht="35.25" hidden="false" customHeight="true" outlineLevel="0" collapsed="false">
      <c r="A76" s="301" t="n">
        <v>3239</v>
      </c>
      <c r="B76" s="301"/>
      <c r="C76" s="302" t="s">
        <v>100</v>
      </c>
      <c r="D76" s="303" t="n">
        <v>65031.24</v>
      </c>
      <c r="E76" s="303" t="n">
        <v>99000</v>
      </c>
      <c r="F76" s="308" t="n">
        <v>99000</v>
      </c>
      <c r="G76" s="342" t="n">
        <v>99000</v>
      </c>
      <c r="H76" s="343" t="n">
        <v>99000</v>
      </c>
    </row>
    <row r="77" customFormat="false" ht="35.25" hidden="false" customHeight="true" outlineLevel="0" collapsed="false">
      <c r="A77" s="301" t="n">
        <v>3241</v>
      </c>
      <c r="B77" s="301"/>
      <c r="C77" s="302" t="s">
        <v>101</v>
      </c>
      <c r="D77" s="303" t="n">
        <v>0</v>
      </c>
      <c r="E77" s="303" t="n">
        <v>0</v>
      </c>
      <c r="F77" s="308" t="n">
        <v>0</v>
      </c>
      <c r="G77" s="342" t="n">
        <v>0</v>
      </c>
      <c r="H77" s="343" t="n">
        <v>0</v>
      </c>
    </row>
    <row r="78" customFormat="false" ht="35.25" hidden="false" customHeight="true" outlineLevel="0" collapsed="false">
      <c r="A78" s="306" t="n">
        <v>3251</v>
      </c>
      <c r="B78" s="306"/>
      <c r="C78" s="302" t="s">
        <v>229</v>
      </c>
      <c r="D78" s="303" t="n">
        <v>0</v>
      </c>
      <c r="E78" s="303" t="n">
        <v>1950000</v>
      </c>
      <c r="F78" s="308" t="n">
        <v>1950000</v>
      </c>
      <c r="G78" s="342" t="n">
        <v>1950000</v>
      </c>
      <c r="H78" s="343" t="n">
        <v>1950000</v>
      </c>
    </row>
    <row r="79" customFormat="false" ht="35.25" hidden="false" customHeight="true" outlineLevel="0" collapsed="false">
      <c r="A79" s="301" t="n">
        <v>3291</v>
      </c>
      <c r="B79" s="301"/>
      <c r="C79" s="302" t="s">
        <v>230</v>
      </c>
      <c r="D79" s="303" t="n">
        <v>10514.56</v>
      </c>
      <c r="E79" s="303" t="n">
        <v>13000</v>
      </c>
      <c r="F79" s="308" t="n">
        <v>13000</v>
      </c>
      <c r="G79" s="342" t="n">
        <v>13000</v>
      </c>
      <c r="H79" s="343" t="n">
        <v>13000</v>
      </c>
    </row>
    <row r="80" customFormat="false" ht="35.25" hidden="false" customHeight="true" outlineLevel="0" collapsed="false">
      <c r="A80" s="301" t="n">
        <v>3292</v>
      </c>
      <c r="B80" s="301"/>
      <c r="C80" s="302" t="s">
        <v>231</v>
      </c>
      <c r="D80" s="303" t="n">
        <v>3437.87</v>
      </c>
      <c r="E80" s="303" t="n">
        <v>0</v>
      </c>
      <c r="F80" s="308" t="n">
        <v>0</v>
      </c>
      <c r="G80" s="342" t="n">
        <v>0</v>
      </c>
      <c r="H80" s="343" t="n">
        <v>0</v>
      </c>
    </row>
    <row r="81" customFormat="false" ht="35.25" hidden="false" customHeight="true" outlineLevel="0" collapsed="false">
      <c r="A81" s="301" t="n">
        <v>3293</v>
      </c>
      <c r="B81" s="301"/>
      <c r="C81" s="302" t="s">
        <v>107</v>
      </c>
      <c r="D81" s="303" t="n">
        <v>0</v>
      </c>
      <c r="E81" s="303" t="n">
        <v>2000</v>
      </c>
      <c r="F81" s="308" t="n">
        <v>2000</v>
      </c>
      <c r="G81" s="342" t="n">
        <v>2000</v>
      </c>
      <c r="H81" s="343" t="n">
        <v>2000</v>
      </c>
    </row>
    <row r="82" customFormat="false" ht="35.25" hidden="false" customHeight="true" outlineLevel="0" collapsed="false">
      <c r="A82" s="301" t="n">
        <v>3294</v>
      </c>
      <c r="B82" s="301"/>
      <c r="C82" s="302" t="s">
        <v>108</v>
      </c>
      <c r="D82" s="303" t="n">
        <v>3241.26</v>
      </c>
      <c r="E82" s="303" t="n">
        <v>3000</v>
      </c>
      <c r="F82" s="308" t="n">
        <v>3000</v>
      </c>
      <c r="G82" s="342" t="n">
        <v>3000</v>
      </c>
      <c r="H82" s="343" t="n">
        <v>3000</v>
      </c>
    </row>
    <row r="83" customFormat="false" ht="35.25" hidden="false" customHeight="true" outlineLevel="0" collapsed="false">
      <c r="A83" s="301" t="n">
        <v>3295</v>
      </c>
      <c r="B83" s="301"/>
      <c r="C83" s="302" t="s">
        <v>109</v>
      </c>
      <c r="D83" s="303" t="n">
        <v>5538.92</v>
      </c>
      <c r="E83" s="303" t="n">
        <v>10000</v>
      </c>
      <c r="F83" s="308" t="n">
        <v>10000</v>
      </c>
      <c r="G83" s="342" t="n">
        <v>10000</v>
      </c>
      <c r="H83" s="343" t="n">
        <v>10000</v>
      </c>
    </row>
    <row r="84" customFormat="false" ht="35.25" hidden="false" customHeight="true" outlineLevel="0" collapsed="false">
      <c r="A84" s="301" t="n">
        <v>3296</v>
      </c>
      <c r="B84" s="301"/>
      <c r="C84" s="302" t="s">
        <v>110</v>
      </c>
      <c r="D84" s="303" t="n">
        <v>1165.9</v>
      </c>
      <c r="E84" s="303" t="n">
        <v>10000</v>
      </c>
      <c r="F84" s="308" t="n">
        <v>10000</v>
      </c>
      <c r="G84" s="342" t="n">
        <v>10000</v>
      </c>
      <c r="H84" s="343" t="n">
        <v>10000</v>
      </c>
    </row>
    <row r="85" customFormat="false" ht="35.25" hidden="false" customHeight="true" outlineLevel="0" collapsed="false">
      <c r="A85" s="309" t="n">
        <v>3299</v>
      </c>
      <c r="B85" s="309"/>
      <c r="C85" s="310" t="s">
        <v>104</v>
      </c>
      <c r="D85" s="311" t="n">
        <v>80.32</v>
      </c>
      <c r="E85" s="303" t="n">
        <v>2000</v>
      </c>
      <c r="F85" s="312" t="n">
        <v>2000</v>
      </c>
      <c r="G85" s="349" t="n">
        <v>2000</v>
      </c>
      <c r="H85" s="350" t="n">
        <v>2000</v>
      </c>
    </row>
    <row r="86" customFormat="false" ht="35.25" hidden="false" customHeight="true" outlineLevel="0" collapsed="false">
      <c r="A86" s="259" t="n">
        <v>34</v>
      </c>
      <c r="B86" s="259"/>
      <c r="C86" s="351" t="s">
        <v>232</v>
      </c>
      <c r="D86" s="279" t="n">
        <f aca="false">SUM(D87:D89)</f>
        <v>29485.67</v>
      </c>
      <c r="E86" s="279" t="n">
        <f aca="false">SUM(E87:E89)</f>
        <v>40000</v>
      </c>
      <c r="F86" s="279" t="n">
        <f aca="false">SUM(F87:F89)</f>
        <v>40000</v>
      </c>
      <c r="G86" s="279" t="n">
        <f aca="false">SUM(G87:G89)</f>
        <v>40000</v>
      </c>
      <c r="H86" s="279" t="n">
        <f aca="false">SUM(H87:H89)</f>
        <v>40000</v>
      </c>
    </row>
    <row r="87" customFormat="false" ht="35.25" hidden="false" customHeight="true" outlineLevel="0" collapsed="false">
      <c r="A87" s="301" t="n">
        <v>3431</v>
      </c>
      <c r="B87" s="301"/>
      <c r="C87" s="302" t="s">
        <v>113</v>
      </c>
      <c r="D87" s="303" t="n">
        <v>7854.87</v>
      </c>
      <c r="E87" s="303" t="n">
        <v>10000</v>
      </c>
      <c r="F87" s="303" t="n">
        <v>10000</v>
      </c>
      <c r="G87" s="304" t="n">
        <v>10000</v>
      </c>
      <c r="H87" s="341" t="n">
        <v>10000</v>
      </c>
    </row>
    <row r="88" customFormat="false" ht="35.25" hidden="false" customHeight="true" outlineLevel="0" collapsed="false">
      <c r="A88" s="306" t="n">
        <v>3432</v>
      </c>
      <c r="B88" s="306"/>
      <c r="C88" s="302" t="s">
        <v>233</v>
      </c>
      <c r="D88" s="303" t="n">
        <v>0</v>
      </c>
      <c r="E88" s="303" t="n">
        <v>0</v>
      </c>
      <c r="F88" s="303" t="n">
        <v>0</v>
      </c>
      <c r="G88" s="304" t="n">
        <v>0</v>
      </c>
      <c r="H88" s="343" t="n">
        <v>0</v>
      </c>
    </row>
    <row r="89" customFormat="false" ht="35.25" hidden="false" customHeight="true" outlineLevel="0" collapsed="false">
      <c r="A89" s="309" t="n">
        <v>3433</v>
      </c>
      <c r="B89" s="309"/>
      <c r="C89" s="310" t="s">
        <v>115</v>
      </c>
      <c r="D89" s="311" t="n">
        <v>21630.8</v>
      </c>
      <c r="E89" s="303" t="n">
        <v>30000</v>
      </c>
      <c r="F89" s="311" t="n">
        <v>30000</v>
      </c>
      <c r="G89" s="313" t="n">
        <v>30000</v>
      </c>
      <c r="H89" s="327" t="n">
        <v>30000</v>
      </c>
    </row>
    <row r="90" customFormat="false" ht="35.25" hidden="false" customHeight="true" outlineLevel="0" collapsed="false">
      <c r="A90" s="259" t="n">
        <v>38</v>
      </c>
      <c r="B90" s="259"/>
      <c r="C90" s="298" t="s">
        <v>116</v>
      </c>
      <c r="D90" s="279" t="n">
        <f aca="false">SUM(D91:D93)</f>
        <v>3752.8</v>
      </c>
      <c r="E90" s="279" t="n">
        <f aca="false">SUM(E91:E93)</f>
        <v>5500</v>
      </c>
      <c r="F90" s="279" t="n">
        <f aca="false">SUM(F91:F93)</f>
        <v>5500</v>
      </c>
      <c r="G90" s="279" t="n">
        <f aca="false">SUM(G91:G93)</f>
        <v>5500</v>
      </c>
      <c r="H90" s="279" t="n">
        <f aca="false">SUM(H91:H93)</f>
        <v>5500</v>
      </c>
    </row>
    <row r="91" customFormat="false" ht="35.25" hidden="false" customHeight="true" outlineLevel="0" collapsed="false">
      <c r="A91" s="337" t="n">
        <v>3831</v>
      </c>
      <c r="B91" s="337"/>
      <c r="C91" s="338" t="s">
        <v>234</v>
      </c>
      <c r="D91" s="352" t="n">
        <v>3623.4</v>
      </c>
      <c r="E91" s="303" t="n">
        <v>4000</v>
      </c>
      <c r="F91" s="339" t="n">
        <v>4000</v>
      </c>
      <c r="G91" s="340" t="n">
        <v>4000</v>
      </c>
      <c r="H91" s="341" t="n">
        <v>4000</v>
      </c>
    </row>
    <row r="92" customFormat="false" ht="35.25" hidden="false" customHeight="true" outlineLevel="0" collapsed="false">
      <c r="A92" s="301" t="n">
        <v>3834</v>
      </c>
      <c r="B92" s="301"/>
      <c r="C92" s="302" t="s">
        <v>235</v>
      </c>
      <c r="D92" s="303" t="n">
        <v>129.4</v>
      </c>
      <c r="E92" s="303" t="n">
        <v>1000</v>
      </c>
      <c r="F92" s="303" t="n">
        <v>1000</v>
      </c>
      <c r="G92" s="304" t="n">
        <v>1000</v>
      </c>
      <c r="H92" s="343" t="n">
        <v>1000</v>
      </c>
    </row>
    <row r="93" customFormat="false" ht="35.25" hidden="false" customHeight="true" outlineLevel="0" collapsed="false">
      <c r="A93" s="306" t="n">
        <v>3835</v>
      </c>
      <c r="B93" s="306"/>
      <c r="C93" s="302" t="s">
        <v>120</v>
      </c>
      <c r="D93" s="303" t="n">
        <v>0</v>
      </c>
      <c r="E93" s="303" t="n">
        <v>500</v>
      </c>
      <c r="F93" s="303" t="n">
        <v>500</v>
      </c>
      <c r="G93" s="313" t="n">
        <v>500</v>
      </c>
      <c r="H93" s="327" t="n">
        <v>500</v>
      </c>
    </row>
    <row r="94" customFormat="false" ht="35.25" hidden="false" customHeight="true" outlineLevel="0" collapsed="false">
      <c r="A94" s="292" t="n">
        <v>52</v>
      </c>
      <c r="B94" s="293"/>
      <c r="C94" s="294" t="s">
        <v>208</v>
      </c>
      <c r="D94" s="295" t="n">
        <f aca="false">D95+D99+D103</f>
        <v>457453.01</v>
      </c>
      <c r="E94" s="295" t="n">
        <f aca="false">E95+E99+E103</f>
        <v>2529237</v>
      </c>
      <c r="F94" s="295" t="n">
        <f aca="false">F95+F99+F103</f>
        <v>0</v>
      </c>
      <c r="G94" s="296" t="n">
        <f aca="false">G95+G99+G103</f>
        <v>0</v>
      </c>
      <c r="H94" s="297" t="n">
        <f aca="false">H95+H99+H103</f>
        <v>0</v>
      </c>
    </row>
    <row r="95" customFormat="false" ht="35.25" hidden="false" customHeight="true" outlineLevel="0" collapsed="false">
      <c r="A95" s="259" t="n">
        <v>31</v>
      </c>
      <c r="B95" s="259"/>
      <c r="C95" s="298" t="s">
        <v>72</v>
      </c>
      <c r="D95" s="279" t="n">
        <f aca="false">SUM(D96:D98)</f>
        <v>14968.49</v>
      </c>
      <c r="E95" s="279" t="n">
        <f aca="false">SUM(E96:E98)</f>
        <v>49115</v>
      </c>
      <c r="F95" s="279" t="n">
        <f aca="false">SUM(F96:F98)</f>
        <v>0</v>
      </c>
      <c r="G95" s="280" t="n">
        <f aca="false">SUM(G96:G98)</f>
        <v>0</v>
      </c>
      <c r="H95" s="300" t="n">
        <f aca="false">SUM(H96:H98)</f>
        <v>0</v>
      </c>
    </row>
    <row r="96" customFormat="false" ht="35.25" hidden="false" customHeight="true" outlineLevel="0" collapsed="false">
      <c r="A96" s="301" t="n">
        <v>3111</v>
      </c>
      <c r="B96" s="301"/>
      <c r="C96" s="302" t="s">
        <v>74</v>
      </c>
      <c r="D96" s="303" t="n">
        <v>13554.8</v>
      </c>
      <c r="E96" s="303" t="n">
        <v>44115</v>
      </c>
      <c r="F96" s="303" t="n">
        <v>0</v>
      </c>
      <c r="G96" s="304" t="n">
        <v>0</v>
      </c>
      <c r="H96" s="341" t="n">
        <v>0</v>
      </c>
    </row>
    <row r="97" customFormat="false" ht="35.25" hidden="false" customHeight="true" outlineLevel="0" collapsed="false">
      <c r="A97" s="301" t="n">
        <v>3114</v>
      </c>
      <c r="B97" s="301"/>
      <c r="C97" s="302" t="s">
        <v>76</v>
      </c>
      <c r="D97" s="303" t="n">
        <v>0</v>
      </c>
      <c r="E97" s="303" t="n">
        <v>0</v>
      </c>
      <c r="F97" s="303" t="n">
        <v>0</v>
      </c>
      <c r="G97" s="304" t="n">
        <v>0</v>
      </c>
      <c r="H97" s="343" t="n">
        <v>0</v>
      </c>
    </row>
    <row r="98" customFormat="false" ht="35.25" hidden="false" customHeight="true" outlineLevel="0" collapsed="false">
      <c r="A98" s="309" t="n">
        <v>3132</v>
      </c>
      <c r="B98" s="309"/>
      <c r="C98" s="310" t="s">
        <v>236</v>
      </c>
      <c r="D98" s="311" t="n">
        <v>1413.69</v>
      </c>
      <c r="E98" s="303" t="n">
        <v>5000</v>
      </c>
      <c r="F98" s="311" t="n">
        <v>0</v>
      </c>
      <c r="G98" s="313" t="n">
        <v>0</v>
      </c>
      <c r="H98" s="327" t="n">
        <v>0</v>
      </c>
    </row>
    <row r="99" customFormat="false" ht="35.25" hidden="false" customHeight="true" outlineLevel="0" collapsed="false">
      <c r="A99" s="259" t="n">
        <v>32</v>
      </c>
      <c r="B99" s="259"/>
      <c r="C99" s="298" t="s">
        <v>81</v>
      </c>
      <c r="D99" s="279" t="n">
        <f aca="false">D100+D101+D102</f>
        <v>442484.52</v>
      </c>
      <c r="E99" s="279" t="n">
        <f aca="false">E100+E101+E102</f>
        <v>2467394</v>
      </c>
      <c r="F99" s="280" t="n">
        <f aca="false">F100+F101+F102</f>
        <v>0</v>
      </c>
      <c r="G99" s="261" t="n">
        <f aca="false">G100+G101+G102</f>
        <v>0</v>
      </c>
      <c r="H99" s="353" t="n">
        <f aca="false">H100+H101+H102</f>
        <v>0</v>
      </c>
    </row>
    <row r="100" customFormat="false" ht="35.25" hidden="false" customHeight="true" outlineLevel="0" collapsed="false">
      <c r="A100" s="301" t="n">
        <v>3212</v>
      </c>
      <c r="B100" s="301"/>
      <c r="C100" s="302" t="s">
        <v>84</v>
      </c>
      <c r="D100" s="303" t="n">
        <v>1323.52</v>
      </c>
      <c r="E100" s="303" t="n">
        <v>4000</v>
      </c>
      <c r="F100" s="303" t="n">
        <v>0</v>
      </c>
      <c r="G100" s="304" t="n">
        <v>0</v>
      </c>
      <c r="H100" s="341" t="n">
        <v>0</v>
      </c>
    </row>
    <row r="101" customFormat="false" ht="35.25" hidden="false" customHeight="true" outlineLevel="0" collapsed="false">
      <c r="A101" s="354" t="n">
        <v>3222</v>
      </c>
      <c r="B101" s="354"/>
      <c r="C101" s="310" t="s">
        <v>237</v>
      </c>
      <c r="D101" s="311" t="n">
        <v>441161</v>
      </c>
      <c r="E101" s="308" t="n">
        <v>0</v>
      </c>
      <c r="F101" s="311" t="n">
        <v>0</v>
      </c>
      <c r="G101" s="308" t="n">
        <v>0</v>
      </c>
      <c r="H101" s="343" t="n">
        <v>0</v>
      </c>
    </row>
    <row r="102" customFormat="false" ht="35.25" hidden="false" customHeight="true" outlineLevel="0" collapsed="false">
      <c r="A102" s="315" t="n">
        <v>3239</v>
      </c>
      <c r="B102" s="315"/>
      <c r="C102" s="316" t="s">
        <v>216</v>
      </c>
      <c r="D102" s="312" t="n">
        <v>0</v>
      </c>
      <c r="E102" s="312" t="n">
        <v>2463394</v>
      </c>
      <c r="F102" s="312" t="n">
        <v>0</v>
      </c>
      <c r="G102" s="312" t="n">
        <v>0</v>
      </c>
      <c r="H102" s="314" t="n">
        <v>0</v>
      </c>
    </row>
    <row r="103" customFormat="false" ht="35.25" hidden="false" customHeight="true" outlineLevel="0" collapsed="false">
      <c r="A103" s="259" t="n">
        <v>42</v>
      </c>
      <c r="B103" s="259"/>
      <c r="C103" s="351" t="s">
        <v>238</v>
      </c>
      <c r="D103" s="279" t="n">
        <f aca="false">SUM(D104)</f>
        <v>0</v>
      </c>
      <c r="E103" s="279" t="n">
        <f aca="false">SUM(E104)</f>
        <v>12728</v>
      </c>
      <c r="F103" s="280" t="n">
        <f aca="false">SUM(F104)</f>
        <v>0</v>
      </c>
      <c r="G103" s="261" t="n">
        <f aca="false">SUM(G104)</f>
        <v>0</v>
      </c>
      <c r="H103" s="355" t="n">
        <f aca="false">SUM(H104)</f>
        <v>0</v>
      </c>
    </row>
    <row r="104" customFormat="false" ht="35.25" hidden="false" customHeight="true" outlineLevel="0" collapsed="false">
      <c r="A104" s="322" t="n">
        <v>4224</v>
      </c>
      <c r="B104" s="322"/>
      <c r="C104" s="302" t="s">
        <v>239</v>
      </c>
      <c r="D104" s="303" t="n">
        <v>0</v>
      </c>
      <c r="E104" s="303" t="n">
        <v>12728</v>
      </c>
      <c r="F104" s="303" t="n">
        <v>0</v>
      </c>
      <c r="G104" s="304" t="n">
        <v>0</v>
      </c>
      <c r="H104" s="341" t="n">
        <v>0</v>
      </c>
    </row>
    <row r="105" customFormat="false" ht="35.25" hidden="false" customHeight="true" outlineLevel="0" collapsed="false">
      <c r="A105" s="356" t="n">
        <v>61</v>
      </c>
      <c r="B105" s="357"/>
      <c r="C105" s="358" t="s">
        <v>209</v>
      </c>
      <c r="D105" s="359" t="n">
        <f aca="false">D106+D111</f>
        <v>1890</v>
      </c>
      <c r="E105" s="359" t="n">
        <f aca="false">E106+E111</f>
        <v>2491</v>
      </c>
      <c r="F105" s="359" t="n">
        <f aca="false">F106+F111</f>
        <v>0</v>
      </c>
      <c r="G105" s="334" t="n">
        <f aca="false">G106+G111</f>
        <v>0</v>
      </c>
      <c r="H105" s="360" t="n">
        <f aca="false">H106+H111</f>
        <v>0</v>
      </c>
    </row>
    <row r="106" customFormat="false" ht="35.25" hidden="false" customHeight="true" outlineLevel="0" collapsed="false">
      <c r="A106" s="259" t="n">
        <v>32</v>
      </c>
      <c r="B106" s="259"/>
      <c r="C106" s="298" t="s">
        <v>81</v>
      </c>
      <c r="D106" s="279" t="n">
        <f aca="false">D107+D108+D109+D110</f>
        <v>1740</v>
      </c>
      <c r="E106" s="279" t="n">
        <f aca="false">E107+E108+E109+E110</f>
        <v>2491</v>
      </c>
      <c r="F106" s="279" t="n">
        <f aca="false">F107+F108+F109+F110</f>
        <v>0</v>
      </c>
      <c r="G106" s="279" t="n">
        <f aca="false">G107+G108+G109+G110</f>
        <v>0</v>
      </c>
      <c r="H106" s="300" t="n">
        <f aca="false">H107+H108+H109+H110</f>
        <v>0</v>
      </c>
    </row>
    <row r="107" customFormat="false" ht="35.25" hidden="false" customHeight="true" outlineLevel="0" collapsed="false">
      <c r="A107" s="301" t="n">
        <v>3211</v>
      </c>
      <c r="B107" s="301"/>
      <c r="C107" s="302" t="s">
        <v>83</v>
      </c>
      <c r="D107" s="303" t="n">
        <v>738</v>
      </c>
      <c r="E107" s="303" t="n">
        <v>1280</v>
      </c>
      <c r="F107" s="303" t="n">
        <v>0</v>
      </c>
      <c r="G107" s="303" t="n">
        <v>0</v>
      </c>
      <c r="H107" s="303" t="n">
        <v>0</v>
      </c>
    </row>
    <row r="108" customFormat="false" ht="35.25" hidden="false" customHeight="true" outlineLevel="0" collapsed="false">
      <c r="A108" s="306" t="n">
        <v>3212</v>
      </c>
      <c r="B108" s="306"/>
      <c r="C108" s="307" t="s">
        <v>240</v>
      </c>
      <c r="D108" s="308" t="n">
        <v>0</v>
      </c>
      <c r="E108" s="308" t="n">
        <v>0</v>
      </c>
      <c r="F108" s="303" t="n">
        <v>0</v>
      </c>
      <c r="G108" s="303" t="n">
        <v>0</v>
      </c>
      <c r="H108" s="303" t="n">
        <v>0</v>
      </c>
    </row>
    <row r="109" customFormat="false" ht="35.25" hidden="false" customHeight="true" outlineLevel="0" collapsed="false">
      <c r="A109" s="306" t="n">
        <v>3213</v>
      </c>
      <c r="B109" s="306"/>
      <c r="C109" s="307" t="s">
        <v>85</v>
      </c>
      <c r="D109" s="308" t="n">
        <v>718.75</v>
      </c>
      <c r="E109" s="308" t="n">
        <v>1211</v>
      </c>
      <c r="F109" s="303" t="n">
        <v>0</v>
      </c>
      <c r="G109" s="303" t="n">
        <v>0</v>
      </c>
      <c r="H109" s="303" t="n">
        <v>0</v>
      </c>
    </row>
    <row r="110" customFormat="false" ht="35.25" hidden="false" customHeight="true" outlineLevel="0" collapsed="false">
      <c r="A110" s="354" t="n">
        <v>3214</v>
      </c>
      <c r="B110" s="354"/>
      <c r="C110" s="316" t="s">
        <v>241</v>
      </c>
      <c r="D110" s="312" t="n">
        <v>283.25</v>
      </c>
      <c r="E110" s="308" t="n">
        <v>0</v>
      </c>
      <c r="F110" s="303" t="n">
        <v>0</v>
      </c>
      <c r="G110" s="349" t="n">
        <v>0</v>
      </c>
      <c r="H110" s="350" t="n">
        <v>0</v>
      </c>
    </row>
    <row r="111" customFormat="false" ht="35.25" hidden="false" customHeight="true" outlineLevel="0" collapsed="false">
      <c r="A111" s="259" t="n">
        <v>42</v>
      </c>
      <c r="B111" s="259"/>
      <c r="C111" s="298" t="s">
        <v>242</v>
      </c>
      <c r="D111" s="279" t="n">
        <f aca="false">SUM(D112)</f>
        <v>150</v>
      </c>
      <c r="E111" s="279" t="n">
        <f aca="false">SUM(E112)</f>
        <v>0</v>
      </c>
      <c r="F111" s="279" t="n">
        <f aca="false">SUM(F112)</f>
        <v>0</v>
      </c>
      <c r="G111" s="280" t="n">
        <f aca="false">SUM(G112)</f>
        <v>0</v>
      </c>
      <c r="H111" s="300" t="n">
        <f aca="false">SUM(H112)</f>
        <v>0</v>
      </c>
    </row>
    <row r="112" customFormat="false" ht="35.25" hidden="false" customHeight="true" outlineLevel="0" collapsed="false">
      <c r="A112" s="306" t="n">
        <v>4227</v>
      </c>
      <c r="B112" s="306"/>
      <c r="C112" s="307" t="s">
        <v>224</v>
      </c>
      <c r="D112" s="308" t="n">
        <v>150</v>
      </c>
      <c r="E112" s="308" t="n">
        <v>0</v>
      </c>
      <c r="F112" s="308" t="n">
        <v>0</v>
      </c>
      <c r="G112" s="342" t="n">
        <v>0</v>
      </c>
      <c r="H112" s="343" t="n">
        <v>0</v>
      </c>
    </row>
    <row r="113" customFormat="false" ht="35.25" hidden="false" customHeight="true" outlineLevel="0" collapsed="false">
      <c r="A113" s="292" t="n">
        <v>71</v>
      </c>
      <c r="B113" s="293"/>
      <c r="C113" s="361" t="s">
        <v>210</v>
      </c>
      <c r="D113" s="362" t="n">
        <f aca="false">D114</f>
        <v>1281.75</v>
      </c>
      <c r="E113" s="362" t="n">
        <f aca="false">E114</f>
        <v>120</v>
      </c>
      <c r="F113" s="363" t="n">
        <f aca="false">F114</f>
        <v>0</v>
      </c>
      <c r="G113" s="364" t="n">
        <f aca="false">G114</f>
        <v>0</v>
      </c>
      <c r="H113" s="297" t="n">
        <f aca="false">H114</f>
        <v>0</v>
      </c>
    </row>
    <row r="114" customFormat="false" ht="35.25" hidden="false" customHeight="true" outlineLevel="0" collapsed="false">
      <c r="A114" s="365" t="n">
        <v>45</v>
      </c>
      <c r="B114" s="365"/>
      <c r="C114" s="298" t="s">
        <v>225</v>
      </c>
      <c r="D114" s="366" t="n">
        <f aca="false">D115</f>
        <v>1281.75</v>
      </c>
      <c r="E114" s="366" t="n">
        <f aca="false">E115</f>
        <v>120</v>
      </c>
      <c r="F114" s="366" t="n">
        <f aca="false">F115</f>
        <v>0</v>
      </c>
      <c r="G114" s="367" t="n">
        <f aca="false">G115</f>
        <v>0</v>
      </c>
      <c r="H114" s="300" t="n">
        <f aca="false">H115</f>
        <v>0</v>
      </c>
    </row>
    <row r="115" customFormat="false" ht="35.25" hidden="false" customHeight="true" outlineLevel="0" collapsed="false">
      <c r="A115" s="320" t="n">
        <v>4511</v>
      </c>
      <c r="B115" s="320"/>
      <c r="C115" s="323" t="s">
        <v>137</v>
      </c>
      <c r="D115" s="345" t="n">
        <v>1281.75</v>
      </c>
      <c r="E115" s="308" t="n">
        <v>120</v>
      </c>
      <c r="F115" s="345" t="n">
        <v>0</v>
      </c>
      <c r="G115" s="324" t="n">
        <v>0</v>
      </c>
      <c r="H115" s="327" t="n">
        <v>0</v>
      </c>
    </row>
    <row r="116" customFormat="false" ht="35.25" hidden="false" customHeight="true" outlineLevel="0" collapsed="false">
      <c r="A116" s="287" t="s">
        <v>243</v>
      </c>
      <c r="B116" s="287"/>
      <c r="C116" s="288" t="s">
        <v>244</v>
      </c>
      <c r="D116" s="289" t="n">
        <f aca="false">SUM(D117)</f>
        <v>49809.88</v>
      </c>
      <c r="E116" s="289" t="n">
        <f aca="false">SUM(E117)</f>
        <v>102597</v>
      </c>
      <c r="F116" s="289" t="n">
        <f aca="false">SUM(F117)</f>
        <v>103415</v>
      </c>
      <c r="G116" s="289" t="n">
        <f aca="false">SUM(G117)</f>
        <v>103415</v>
      </c>
      <c r="H116" s="289" t="n">
        <f aca="false">SUM(H117)</f>
        <v>103415</v>
      </c>
    </row>
    <row r="117" customFormat="false" ht="35.25" hidden="false" customHeight="true" outlineLevel="0" collapsed="false">
      <c r="A117" s="292" t="n">
        <v>11</v>
      </c>
      <c r="B117" s="293"/>
      <c r="C117" s="294" t="s">
        <v>205</v>
      </c>
      <c r="D117" s="295" t="n">
        <f aca="false">SUM(D118)</f>
        <v>49809.88</v>
      </c>
      <c r="E117" s="295" t="n">
        <f aca="false">SUM(E118)</f>
        <v>102597</v>
      </c>
      <c r="F117" s="295" t="n">
        <f aca="false">SUM(F118)</f>
        <v>103415</v>
      </c>
      <c r="G117" s="295" t="n">
        <f aca="false">SUM(G118)</f>
        <v>103415</v>
      </c>
      <c r="H117" s="295" t="n">
        <f aca="false">SUM(H118)</f>
        <v>103415</v>
      </c>
    </row>
    <row r="118" customFormat="false" ht="35.25" hidden="false" customHeight="true" outlineLevel="0" collapsed="false">
      <c r="A118" s="259" t="n">
        <v>32</v>
      </c>
      <c r="B118" s="259"/>
      <c r="C118" s="298" t="s">
        <v>81</v>
      </c>
      <c r="D118" s="279" t="n">
        <f aca="false">SUM(D119:D120)</f>
        <v>49809.88</v>
      </c>
      <c r="E118" s="279" t="n">
        <f aca="false">SUM(E119:E120)</f>
        <v>102597</v>
      </c>
      <c r="F118" s="279" t="n">
        <f aca="false">SUM(F119:F120)</f>
        <v>103415</v>
      </c>
      <c r="G118" s="279" t="n">
        <f aca="false">SUM(G119:G120)</f>
        <v>103415</v>
      </c>
      <c r="H118" s="279" t="n">
        <f aca="false">SUM(H119:H120)</f>
        <v>103415</v>
      </c>
    </row>
    <row r="119" customFormat="false" ht="35.25" hidden="false" customHeight="true" outlineLevel="0" collapsed="false">
      <c r="A119" s="320" t="n">
        <v>3222</v>
      </c>
      <c r="B119" s="320"/>
      <c r="C119" s="323" t="s">
        <v>89</v>
      </c>
      <c r="D119" s="345" t="n">
        <v>3344.4</v>
      </c>
      <c r="E119" s="312" t="n">
        <v>0</v>
      </c>
      <c r="F119" s="346" t="n">
        <v>0</v>
      </c>
      <c r="G119" s="347" t="n">
        <v>0</v>
      </c>
      <c r="H119" s="348" t="n">
        <v>0</v>
      </c>
    </row>
    <row r="120" customFormat="false" ht="35.25" hidden="false" customHeight="true" outlineLevel="0" collapsed="false">
      <c r="A120" s="320" t="n">
        <v>3292</v>
      </c>
      <c r="B120" s="320"/>
      <c r="C120" s="323" t="s">
        <v>231</v>
      </c>
      <c r="D120" s="324" t="n">
        <v>46465.48</v>
      </c>
      <c r="E120" s="368" t="n">
        <v>102597</v>
      </c>
      <c r="F120" s="369" t="n">
        <v>103415</v>
      </c>
      <c r="G120" s="370" t="n">
        <v>103415</v>
      </c>
      <c r="H120" s="348" t="n">
        <v>103415</v>
      </c>
    </row>
    <row r="121" customFormat="false" ht="36" hidden="false" customHeight="true" outlineLevel="0" collapsed="false">
      <c r="A121" s="287" t="s">
        <v>245</v>
      </c>
      <c r="B121" s="287"/>
      <c r="C121" s="288" t="s">
        <v>246</v>
      </c>
      <c r="D121" s="289" t="n">
        <f aca="false">SUM(D122)</f>
        <v>0</v>
      </c>
      <c r="E121" s="289" t="n">
        <f aca="false">SUM(E122)</f>
        <v>0</v>
      </c>
      <c r="F121" s="289" t="n">
        <f aca="false">SUM(F122)</f>
        <v>552109</v>
      </c>
      <c r="G121" s="289" t="n">
        <f aca="false">SUM(G122)</f>
        <v>736146</v>
      </c>
      <c r="H121" s="289" t="n">
        <f aca="false">SUM(H122)</f>
        <v>736146</v>
      </c>
    </row>
    <row r="122" customFormat="false" ht="32.25" hidden="false" customHeight="true" outlineLevel="0" collapsed="false">
      <c r="A122" s="292" t="n">
        <v>11</v>
      </c>
      <c r="B122" s="293"/>
      <c r="C122" s="294" t="s">
        <v>205</v>
      </c>
      <c r="D122" s="295" t="n">
        <f aca="false">SUM(D123)</f>
        <v>0</v>
      </c>
      <c r="E122" s="295" t="n">
        <f aca="false">SUM(E123)</f>
        <v>0</v>
      </c>
      <c r="F122" s="295" t="n">
        <f aca="false">SUM(F123)</f>
        <v>552109</v>
      </c>
      <c r="G122" s="295" t="n">
        <f aca="false">SUM(G123)</f>
        <v>736146</v>
      </c>
      <c r="H122" s="295" t="n">
        <f aca="false">SUM(H123)</f>
        <v>736146</v>
      </c>
    </row>
    <row r="123" customFormat="false" ht="33.75" hidden="false" customHeight="true" outlineLevel="0" collapsed="false">
      <c r="A123" s="371" t="n">
        <v>32</v>
      </c>
      <c r="B123" s="371"/>
      <c r="C123" s="372" t="s">
        <v>81</v>
      </c>
      <c r="D123" s="373" t="n">
        <f aca="false">SUM(D124:D127)</f>
        <v>0</v>
      </c>
      <c r="E123" s="373" t="n">
        <f aca="false">SUM(E124:E127)</f>
        <v>0</v>
      </c>
      <c r="F123" s="373" t="n">
        <f aca="false">SUM(F124:F127)</f>
        <v>552109</v>
      </c>
      <c r="G123" s="373" t="n">
        <f aca="false">SUM(G124:G127)</f>
        <v>736146</v>
      </c>
      <c r="H123" s="373" t="n">
        <f aca="false">SUM(H124:H127)</f>
        <v>736146</v>
      </c>
    </row>
    <row r="124" customFormat="false" ht="29.25" hidden="false" customHeight="true" outlineLevel="0" collapsed="false">
      <c r="A124" s="319" t="n">
        <v>3232</v>
      </c>
      <c r="B124" s="319"/>
      <c r="C124" s="307" t="s">
        <v>94</v>
      </c>
      <c r="D124" s="308" t="n">
        <v>0</v>
      </c>
      <c r="E124" s="308" t="n">
        <v>0</v>
      </c>
      <c r="F124" s="308" t="n">
        <v>0</v>
      </c>
      <c r="G124" s="308" t="n">
        <v>0</v>
      </c>
      <c r="H124" s="308" t="n">
        <v>0</v>
      </c>
    </row>
    <row r="125" customFormat="false" ht="30" hidden="false" customHeight="true" outlineLevel="0" collapsed="false">
      <c r="A125" s="306" t="n">
        <v>3235</v>
      </c>
      <c r="B125" s="306"/>
      <c r="C125" s="307" t="s">
        <v>215</v>
      </c>
      <c r="D125" s="308" t="n">
        <v>0</v>
      </c>
      <c r="E125" s="308" t="n">
        <v>0</v>
      </c>
      <c r="F125" s="308" t="n">
        <v>0</v>
      </c>
      <c r="G125" s="304" t="n">
        <v>0</v>
      </c>
      <c r="H125" s="305" t="n">
        <v>0</v>
      </c>
    </row>
    <row r="126" customFormat="false" ht="27.75" hidden="false" customHeight="true" outlineLevel="0" collapsed="false">
      <c r="A126" s="309" t="n">
        <v>3238</v>
      </c>
      <c r="B126" s="309"/>
      <c r="C126" s="310" t="s">
        <v>99</v>
      </c>
      <c r="D126" s="311" t="n">
        <v>0</v>
      </c>
      <c r="E126" s="312" t="n">
        <v>0</v>
      </c>
      <c r="F126" s="311" t="n">
        <v>0</v>
      </c>
      <c r="G126" s="313" t="n">
        <v>0</v>
      </c>
      <c r="H126" s="314" t="n">
        <v>0</v>
      </c>
    </row>
    <row r="127" customFormat="false" ht="35.25" hidden="false" customHeight="true" outlineLevel="0" collapsed="false">
      <c r="A127" s="315" t="n">
        <v>3239</v>
      </c>
      <c r="B127" s="315"/>
      <c r="C127" s="316" t="s">
        <v>216</v>
      </c>
      <c r="D127" s="312" t="n">
        <v>0</v>
      </c>
      <c r="E127" s="312" t="n">
        <v>0</v>
      </c>
      <c r="F127" s="317" t="n">
        <v>552109</v>
      </c>
      <c r="G127" s="317" t="n">
        <v>736146</v>
      </c>
      <c r="H127" s="317" t="n">
        <v>736146</v>
      </c>
    </row>
    <row r="128" customFormat="false" ht="32.3" hidden="false" customHeight="true" outlineLevel="0" collapsed="false">
      <c r="A128" s="287" t="s">
        <v>247</v>
      </c>
      <c r="B128" s="287"/>
      <c r="C128" s="288" t="s">
        <v>248</v>
      </c>
      <c r="D128" s="289" t="n">
        <f aca="false">D129+D144+D185+D193+D199</f>
        <v>0</v>
      </c>
      <c r="E128" s="289" t="n">
        <f aca="false">E129+E144+E185+E193+E199</f>
        <v>0</v>
      </c>
      <c r="F128" s="289" t="n">
        <f aca="false">F129+F144+F185+F193+F199</f>
        <v>4926787</v>
      </c>
      <c r="G128" s="289" t="n">
        <f aca="false">G129+G144+G185+G193+G199</f>
        <v>0</v>
      </c>
      <c r="H128" s="374" t="n">
        <f aca="false">H129+H144+H185+H193+H199</f>
        <v>0</v>
      </c>
    </row>
    <row r="129" customFormat="false" ht="54.75" hidden="false" customHeight="true" outlineLevel="0" collapsed="false">
      <c r="A129" s="292" t="n">
        <v>58100</v>
      </c>
      <c r="B129" s="293"/>
      <c r="C129" s="361" t="s">
        <v>249</v>
      </c>
      <c r="D129" s="295" t="n">
        <f aca="false">D130+D136+D138+D141</f>
        <v>0</v>
      </c>
      <c r="E129" s="295" t="n">
        <f aca="false">E130+E136+E138+E141</f>
        <v>0</v>
      </c>
      <c r="F129" s="295" t="n">
        <f aca="false">F130+F136+F138+F141</f>
        <v>4926787</v>
      </c>
      <c r="G129" s="295" t="n">
        <f aca="false">G130+G136+G138+G141</f>
        <v>0</v>
      </c>
      <c r="H129" s="295" t="n">
        <f aca="false">H130+H136+H138+H141</f>
        <v>0</v>
      </c>
    </row>
    <row r="130" customFormat="false" ht="28.5" hidden="false" customHeight="true" outlineLevel="0" collapsed="false">
      <c r="A130" s="259" t="n">
        <v>32</v>
      </c>
      <c r="B130" s="259"/>
      <c r="C130" s="298" t="s">
        <v>81</v>
      </c>
      <c r="D130" s="279" t="n">
        <f aca="false">SUM(D133:D156)</f>
        <v>0</v>
      </c>
      <c r="E130" s="279" t="n">
        <f aca="false">SUM(E133:E156)</f>
        <v>0</v>
      </c>
      <c r="F130" s="279" t="n">
        <f aca="false">SUM(F133:F156)</f>
        <v>4926787</v>
      </c>
      <c r="G130" s="280" t="n">
        <f aca="false">SUM(G133:G156)</f>
        <v>0</v>
      </c>
      <c r="H130" s="300" t="n">
        <f aca="false">SUM(H133:H156)</f>
        <v>0</v>
      </c>
    </row>
    <row r="131" customFormat="false" ht="25.5" hidden="false" customHeight="true" outlineLevel="0" collapsed="false">
      <c r="A131" s="301" t="n">
        <v>3232</v>
      </c>
      <c r="B131" s="301"/>
      <c r="C131" s="302" t="s">
        <v>94</v>
      </c>
      <c r="D131" s="303" t="n">
        <v>0</v>
      </c>
      <c r="E131" s="303" t="n">
        <v>0</v>
      </c>
      <c r="F131" s="303" t="n">
        <v>0</v>
      </c>
      <c r="G131" s="304" t="n">
        <v>0</v>
      </c>
      <c r="H131" s="305" t="n">
        <v>0</v>
      </c>
    </row>
    <row r="132" customFormat="false" ht="25.5" hidden="false" customHeight="true" outlineLevel="0" collapsed="false">
      <c r="A132" s="306" t="n">
        <v>3235</v>
      </c>
      <c r="B132" s="306"/>
      <c r="C132" s="307" t="s">
        <v>215</v>
      </c>
      <c r="D132" s="308" t="n">
        <v>0</v>
      </c>
      <c r="E132" s="308" t="n">
        <v>0</v>
      </c>
      <c r="F132" s="308" t="n">
        <v>0</v>
      </c>
      <c r="G132" s="304" t="n">
        <v>0</v>
      </c>
      <c r="H132" s="305" t="n">
        <v>0</v>
      </c>
    </row>
    <row r="133" customFormat="false" ht="30.75" hidden="false" customHeight="true" outlineLevel="0" collapsed="false">
      <c r="A133" s="309" t="n">
        <v>3238</v>
      </c>
      <c r="B133" s="309"/>
      <c r="C133" s="310" t="s">
        <v>99</v>
      </c>
      <c r="D133" s="311" t="n">
        <v>0</v>
      </c>
      <c r="E133" s="312" t="n">
        <v>0</v>
      </c>
      <c r="F133" s="311" t="n">
        <v>0</v>
      </c>
      <c r="G133" s="313" t="n">
        <v>0</v>
      </c>
      <c r="H133" s="314" t="n">
        <v>0</v>
      </c>
    </row>
    <row r="134" customFormat="false" ht="28.5" hidden="false" customHeight="true" outlineLevel="0" collapsed="false">
      <c r="A134" s="375" t="n">
        <v>3239</v>
      </c>
      <c r="B134" s="375"/>
      <c r="C134" s="376" t="s">
        <v>216</v>
      </c>
      <c r="D134" s="346" t="n">
        <v>0</v>
      </c>
      <c r="E134" s="346" t="n">
        <v>0</v>
      </c>
      <c r="F134" s="377" t="n">
        <v>4926787</v>
      </c>
      <c r="G134" s="377" t="n">
        <v>0</v>
      </c>
      <c r="H134" s="377" t="n">
        <v>0</v>
      </c>
    </row>
    <row r="135" customFormat="false" ht="15" hidden="false" customHeight="false" outlineLevel="0" collapsed="false">
      <c r="A135" s="43"/>
      <c r="B135" s="43"/>
      <c r="C135" s="43"/>
      <c r="D135" s="43"/>
      <c r="E135" s="43"/>
      <c r="F135" s="43"/>
      <c r="G135" s="43"/>
      <c r="H135" s="43"/>
    </row>
    <row r="136" customFormat="false" ht="15" hidden="false" customHeight="false" outlineLevel="0" collapsed="false">
      <c r="A136" s="43"/>
      <c r="B136" s="43"/>
      <c r="C136" s="43"/>
      <c r="D136" s="43"/>
      <c r="E136" s="43"/>
      <c r="F136" s="43"/>
      <c r="G136" s="43"/>
      <c r="H136" s="43"/>
    </row>
    <row r="137" customFormat="false" ht="15" hidden="false" customHeight="false" outlineLevel="0" collapsed="false">
      <c r="A137" s="43"/>
      <c r="B137" s="43"/>
      <c r="C137" s="43"/>
      <c r="D137" s="43"/>
      <c r="E137" s="43"/>
      <c r="F137" s="43"/>
      <c r="G137" s="43"/>
      <c r="H137" s="43"/>
    </row>
    <row r="138" customFormat="false" ht="15" hidden="false" customHeight="false" outlineLevel="0" collapsed="false">
      <c r="A138" s="43"/>
      <c r="B138" s="43"/>
      <c r="C138" s="43"/>
      <c r="D138" s="43"/>
      <c r="E138" s="43"/>
      <c r="F138" s="43"/>
      <c r="G138" s="43"/>
      <c r="H138" s="43"/>
    </row>
    <row r="139" customFormat="false" ht="15" hidden="false" customHeight="false" outlineLevel="0" collapsed="false">
      <c r="A139" s="43"/>
      <c r="B139" s="43"/>
      <c r="C139" s="43"/>
      <c r="D139" s="43"/>
      <c r="E139" s="43"/>
      <c r="F139" s="43"/>
      <c r="G139" s="43"/>
      <c r="H139" s="43"/>
    </row>
    <row r="140" customFormat="false" ht="15" hidden="false" customHeight="false" outlineLevel="0" collapsed="false">
      <c r="A140" s="43"/>
      <c r="B140" s="43"/>
      <c r="C140" s="43"/>
      <c r="D140" s="43"/>
      <c r="E140" s="43"/>
      <c r="F140" s="43"/>
      <c r="G140" s="43"/>
      <c r="H140" s="43"/>
    </row>
    <row r="141" customFormat="false" ht="15" hidden="false" customHeight="false" outlineLevel="0" collapsed="false">
      <c r="A141" s="43"/>
      <c r="B141" s="43"/>
      <c r="C141" s="43"/>
      <c r="D141" s="43"/>
      <c r="E141" s="43"/>
      <c r="F141" s="43"/>
      <c r="G141" s="43"/>
      <c r="H141" s="43"/>
    </row>
    <row r="142" customFormat="false" ht="15" hidden="false" customHeight="false" outlineLevel="0" collapsed="false">
      <c r="A142" s="43"/>
      <c r="B142" s="43"/>
      <c r="C142" s="43"/>
      <c r="D142" s="43"/>
      <c r="E142" s="43"/>
      <c r="F142" s="43"/>
      <c r="G142" s="43"/>
      <c r="H142" s="43"/>
    </row>
    <row r="143" customFormat="false" ht="15" hidden="false" customHeight="false" outlineLevel="0" collapsed="false">
      <c r="A143" s="43"/>
      <c r="B143" s="43"/>
      <c r="C143" s="43"/>
      <c r="D143" s="43"/>
      <c r="E143" s="43"/>
      <c r="F143" s="43"/>
      <c r="G143" s="43"/>
      <c r="H143" s="43"/>
    </row>
    <row r="144" customFormat="false" ht="15" hidden="false" customHeight="false" outlineLevel="0" collapsed="false">
      <c r="A144" s="43"/>
      <c r="B144" s="43"/>
      <c r="C144" s="43"/>
      <c r="D144" s="43"/>
      <c r="E144" s="43"/>
      <c r="F144" s="43"/>
      <c r="G144" s="43"/>
      <c r="H144" s="43"/>
    </row>
    <row r="145" customFormat="false" ht="15" hidden="false" customHeight="false" outlineLevel="0" collapsed="false">
      <c r="A145" s="43"/>
      <c r="B145" s="43"/>
      <c r="C145" s="43"/>
      <c r="D145" s="43"/>
      <c r="E145" s="43"/>
      <c r="F145" s="43"/>
      <c r="G145" s="43"/>
      <c r="H145" s="43"/>
    </row>
    <row r="146" customFormat="false" ht="15" hidden="false" customHeight="false" outlineLevel="0" collapsed="false">
      <c r="A146" s="43"/>
      <c r="B146" s="43"/>
      <c r="C146" s="43"/>
      <c r="D146" s="43"/>
      <c r="E146" s="43"/>
      <c r="F146" s="43"/>
      <c r="G146" s="43"/>
      <c r="H146" s="43"/>
    </row>
    <row r="147" customFormat="false" ht="15" hidden="false" customHeight="false" outlineLevel="0" collapsed="false">
      <c r="A147" s="43"/>
      <c r="B147" s="43"/>
      <c r="C147" s="43"/>
      <c r="D147" s="43"/>
      <c r="E147" s="43"/>
      <c r="F147" s="43"/>
      <c r="G147" s="43"/>
      <c r="H147" s="43"/>
    </row>
    <row r="148" customFormat="false" ht="15" hidden="false" customHeight="false" outlineLevel="0" collapsed="false">
      <c r="A148" s="43"/>
      <c r="B148" s="43"/>
      <c r="C148" s="43"/>
      <c r="D148" s="43"/>
      <c r="E148" s="43"/>
      <c r="F148" s="43"/>
      <c r="G148" s="43"/>
      <c r="H148" s="43"/>
    </row>
    <row r="149" customFormat="false" ht="15" hidden="false" customHeight="false" outlineLevel="0" collapsed="false">
      <c r="A149" s="43"/>
      <c r="B149" s="43"/>
      <c r="C149" s="43"/>
      <c r="D149" s="43"/>
      <c r="E149" s="43"/>
      <c r="F149" s="43"/>
      <c r="G149" s="43"/>
      <c r="H149" s="43"/>
    </row>
    <row r="150" customFormat="false" ht="15" hidden="false" customHeight="false" outlineLevel="0" collapsed="false">
      <c r="A150" s="43"/>
      <c r="B150" s="43"/>
      <c r="C150" s="43"/>
      <c r="D150" s="43"/>
      <c r="E150" s="43"/>
      <c r="F150" s="43"/>
      <c r="G150" s="43"/>
      <c r="H150" s="43"/>
    </row>
    <row r="151" customFormat="false" ht="15" hidden="false" customHeight="false" outlineLevel="0" collapsed="false">
      <c r="A151" s="43"/>
      <c r="B151" s="43"/>
      <c r="C151" s="43"/>
      <c r="D151" s="43"/>
      <c r="E151" s="43"/>
      <c r="F151" s="43"/>
      <c r="G151" s="43"/>
      <c r="H151" s="43"/>
    </row>
    <row r="152" customFormat="false" ht="15" hidden="false" customHeight="false" outlineLevel="0" collapsed="false">
      <c r="A152" s="43"/>
      <c r="B152" s="43"/>
      <c r="C152" s="43"/>
      <c r="D152" s="43"/>
      <c r="E152" s="43"/>
      <c r="F152" s="43"/>
      <c r="G152" s="43"/>
      <c r="H152" s="43"/>
    </row>
    <row r="153" customFormat="false" ht="15" hidden="false" customHeight="false" outlineLevel="0" collapsed="false">
      <c r="A153" s="43"/>
      <c r="B153" s="43"/>
      <c r="C153" s="43"/>
      <c r="D153" s="43"/>
      <c r="E153" s="43"/>
      <c r="F153" s="43"/>
      <c r="G153" s="43"/>
      <c r="H153" s="43"/>
    </row>
    <row r="154" customFormat="false" ht="15" hidden="false" customHeight="false" outlineLevel="0" collapsed="false">
      <c r="A154" s="43"/>
      <c r="B154" s="43"/>
      <c r="C154" s="43"/>
      <c r="D154" s="43"/>
      <c r="E154" s="43"/>
      <c r="F154" s="43"/>
      <c r="G154" s="43"/>
      <c r="H154" s="43"/>
    </row>
    <row r="155" customFormat="false" ht="15" hidden="false" customHeight="false" outlineLevel="0" collapsed="false">
      <c r="A155" s="43"/>
      <c r="B155" s="43"/>
      <c r="C155" s="43"/>
      <c r="D155" s="43"/>
      <c r="E155" s="43"/>
      <c r="F155" s="43"/>
      <c r="G155" s="43"/>
      <c r="H155" s="43"/>
    </row>
    <row r="156" customFormat="false" ht="15" hidden="false" customHeight="false" outlineLevel="0" collapsed="false">
      <c r="A156" s="43"/>
      <c r="B156" s="43"/>
      <c r="C156" s="43"/>
      <c r="D156" s="43"/>
      <c r="E156" s="43"/>
      <c r="F156" s="43"/>
      <c r="G156" s="43"/>
      <c r="H156" s="43"/>
    </row>
    <row r="157" customFormat="false" ht="15" hidden="false" customHeight="false" outlineLevel="0" collapsed="false">
      <c r="A157" s="43"/>
      <c r="B157" s="43"/>
      <c r="C157" s="43"/>
      <c r="D157" s="43"/>
      <c r="E157" s="43"/>
      <c r="F157" s="43"/>
      <c r="G157" s="43"/>
      <c r="H157" s="43"/>
    </row>
    <row r="158" customFormat="false" ht="15" hidden="false" customHeight="false" outlineLevel="0" collapsed="false">
      <c r="A158" s="43"/>
      <c r="B158" s="43"/>
      <c r="C158" s="43"/>
      <c r="D158" s="43"/>
      <c r="E158" s="43"/>
      <c r="F158" s="43"/>
      <c r="G158" s="43"/>
      <c r="H158" s="43"/>
    </row>
    <row r="159" customFormat="false" ht="15" hidden="false" customHeight="false" outlineLevel="0" collapsed="false">
      <c r="A159" s="43"/>
      <c r="B159" s="43"/>
      <c r="C159" s="43"/>
      <c r="D159" s="43"/>
      <c r="E159" s="43"/>
      <c r="F159" s="43"/>
      <c r="G159" s="43"/>
      <c r="H159" s="43"/>
    </row>
    <row r="160" customFormat="false" ht="15" hidden="false" customHeight="false" outlineLevel="0" collapsed="false">
      <c r="A160" s="43"/>
      <c r="B160" s="43"/>
      <c r="C160" s="43"/>
      <c r="D160" s="43"/>
      <c r="E160" s="43"/>
      <c r="F160" s="43"/>
      <c r="G160" s="43"/>
      <c r="H160" s="43"/>
    </row>
    <row r="161" customFormat="false" ht="15" hidden="false" customHeight="false" outlineLevel="0" collapsed="false">
      <c r="A161" s="43"/>
      <c r="B161" s="43"/>
      <c r="C161" s="43"/>
      <c r="D161" s="43"/>
      <c r="E161" s="43"/>
      <c r="F161" s="43"/>
      <c r="G161" s="43"/>
      <c r="H161" s="43"/>
    </row>
    <row r="162" customFormat="false" ht="15" hidden="false" customHeight="false" outlineLevel="0" collapsed="false">
      <c r="A162" s="43"/>
      <c r="B162" s="43"/>
      <c r="C162" s="43"/>
      <c r="D162" s="43"/>
      <c r="E162" s="43"/>
      <c r="F162" s="43"/>
      <c r="G162" s="43"/>
      <c r="H162" s="43"/>
    </row>
    <row r="163" customFormat="false" ht="15" hidden="false" customHeight="false" outlineLevel="0" collapsed="false">
      <c r="A163" s="43"/>
      <c r="B163" s="43"/>
      <c r="C163" s="43"/>
      <c r="D163" s="43"/>
      <c r="E163" s="43"/>
      <c r="F163" s="43"/>
      <c r="G163" s="43"/>
      <c r="H163" s="43"/>
    </row>
    <row r="164" customFormat="false" ht="15" hidden="false" customHeight="false" outlineLevel="0" collapsed="false">
      <c r="A164" s="43"/>
      <c r="B164" s="43"/>
      <c r="C164" s="43"/>
      <c r="D164" s="43"/>
      <c r="E164" s="43"/>
      <c r="F164" s="43"/>
      <c r="G164" s="43"/>
      <c r="H164" s="43"/>
    </row>
    <row r="165" customFormat="false" ht="15" hidden="false" customHeight="false" outlineLevel="0" collapsed="false">
      <c r="A165" s="43"/>
      <c r="B165" s="43"/>
      <c r="C165" s="43"/>
      <c r="D165" s="43"/>
      <c r="E165" s="43"/>
      <c r="F165" s="43"/>
      <c r="G165" s="43"/>
      <c r="H165" s="43"/>
    </row>
    <row r="166" customFormat="false" ht="15" hidden="false" customHeight="false" outlineLevel="0" collapsed="false">
      <c r="A166" s="43"/>
      <c r="B166" s="43"/>
      <c r="C166" s="43"/>
      <c r="D166" s="43"/>
      <c r="E166" s="43"/>
      <c r="F166" s="43"/>
      <c r="G166" s="43"/>
      <c r="H166" s="43"/>
    </row>
    <row r="167" customFormat="false" ht="15" hidden="false" customHeight="false" outlineLevel="0" collapsed="false">
      <c r="A167" s="43"/>
      <c r="B167" s="43"/>
      <c r="C167" s="43"/>
      <c r="D167" s="43"/>
      <c r="E167" s="43"/>
      <c r="F167" s="43"/>
      <c r="G167" s="43"/>
      <c r="H167" s="43"/>
    </row>
    <row r="168" customFormat="false" ht="15" hidden="false" customHeight="false" outlineLevel="0" collapsed="false">
      <c r="A168" s="43"/>
      <c r="B168" s="43"/>
      <c r="C168" s="43"/>
      <c r="D168" s="43"/>
      <c r="E168" s="43"/>
      <c r="F168" s="43"/>
      <c r="G168" s="43"/>
      <c r="H168" s="43"/>
    </row>
    <row r="169" customFormat="false" ht="15" hidden="false" customHeight="false" outlineLevel="0" collapsed="false">
      <c r="A169" s="43"/>
      <c r="B169" s="43"/>
      <c r="C169" s="43"/>
      <c r="D169" s="43"/>
      <c r="E169" s="43"/>
      <c r="F169" s="43"/>
      <c r="G169" s="43"/>
      <c r="H169" s="43"/>
    </row>
    <row r="170" customFormat="false" ht="15" hidden="false" customHeight="false" outlineLevel="0" collapsed="false">
      <c r="A170" s="43"/>
      <c r="B170" s="43"/>
      <c r="C170" s="43"/>
      <c r="D170" s="43"/>
      <c r="E170" s="43"/>
      <c r="F170" s="43"/>
      <c r="G170" s="43"/>
      <c r="H170" s="43"/>
    </row>
    <row r="171" customFormat="false" ht="15" hidden="false" customHeight="false" outlineLevel="0" collapsed="false">
      <c r="A171" s="43"/>
      <c r="B171" s="43"/>
      <c r="C171" s="43"/>
      <c r="D171" s="43"/>
      <c r="E171" s="43"/>
      <c r="F171" s="43"/>
      <c r="G171" s="43"/>
      <c r="H171" s="43"/>
    </row>
    <row r="172" customFormat="false" ht="15" hidden="false" customHeight="false" outlineLevel="0" collapsed="false">
      <c r="A172" s="43"/>
      <c r="B172" s="43"/>
      <c r="C172" s="43"/>
      <c r="D172" s="43"/>
      <c r="E172" s="43"/>
      <c r="F172" s="43"/>
      <c r="G172" s="43"/>
      <c r="H172" s="43"/>
    </row>
    <row r="173" customFormat="false" ht="15" hidden="false" customHeight="false" outlineLevel="0" collapsed="false">
      <c r="A173" s="43"/>
      <c r="B173" s="43"/>
      <c r="C173" s="43"/>
      <c r="D173" s="43"/>
      <c r="E173" s="43"/>
      <c r="F173" s="43"/>
      <c r="G173" s="43"/>
      <c r="H173" s="43"/>
    </row>
    <row r="174" customFormat="false" ht="15" hidden="false" customHeight="false" outlineLevel="0" collapsed="false">
      <c r="A174" s="43"/>
      <c r="B174" s="43"/>
      <c r="C174" s="43"/>
      <c r="D174" s="43"/>
      <c r="E174" s="43"/>
      <c r="F174" s="43"/>
      <c r="G174" s="43"/>
      <c r="H174" s="43"/>
    </row>
    <row r="175" customFormat="false" ht="15" hidden="false" customHeight="false" outlineLevel="0" collapsed="false">
      <c r="A175" s="43"/>
      <c r="B175" s="43"/>
      <c r="C175" s="43"/>
      <c r="D175" s="43"/>
      <c r="E175" s="43"/>
      <c r="F175" s="43"/>
      <c r="G175" s="43"/>
      <c r="H175" s="43"/>
    </row>
    <row r="176" customFormat="false" ht="15" hidden="false" customHeight="false" outlineLevel="0" collapsed="false">
      <c r="A176" s="43"/>
      <c r="B176" s="43"/>
      <c r="C176" s="43"/>
      <c r="D176" s="43"/>
      <c r="E176" s="43"/>
      <c r="F176" s="43"/>
      <c r="G176" s="43"/>
      <c r="H176" s="43"/>
    </row>
    <row r="177" customFormat="false" ht="15" hidden="false" customHeight="false" outlineLevel="0" collapsed="false">
      <c r="A177" s="43"/>
      <c r="B177" s="43"/>
      <c r="C177" s="43"/>
      <c r="D177" s="43"/>
      <c r="E177" s="43"/>
      <c r="F177" s="43"/>
      <c r="G177" s="43"/>
      <c r="H177" s="43"/>
    </row>
    <row r="178" customFormat="false" ht="15" hidden="false" customHeight="false" outlineLevel="0" collapsed="false">
      <c r="A178" s="43"/>
      <c r="B178" s="43"/>
      <c r="C178" s="43"/>
      <c r="D178" s="43"/>
      <c r="E178" s="43"/>
      <c r="F178" s="43"/>
      <c r="G178" s="43"/>
      <c r="H178" s="43"/>
    </row>
    <row r="179" customFormat="false" ht="15" hidden="false" customHeight="false" outlineLevel="0" collapsed="false">
      <c r="A179" s="43"/>
      <c r="B179" s="43"/>
      <c r="C179" s="43"/>
      <c r="D179" s="43"/>
      <c r="E179" s="43"/>
      <c r="F179" s="43"/>
      <c r="G179" s="43"/>
      <c r="H179" s="43"/>
    </row>
    <row r="180" customFormat="false" ht="15" hidden="false" customHeight="false" outlineLevel="0" collapsed="false">
      <c r="A180" s="43"/>
      <c r="B180" s="43"/>
      <c r="C180" s="43"/>
      <c r="D180" s="43"/>
      <c r="E180" s="43"/>
      <c r="F180" s="43"/>
      <c r="G180" s="43"/>
      <c r="H180" s="43"/>
    </row>
    <row r="181" customFormat="false" ht="15" hidden="false" customHeight="false" outlineLevel="0" collapsed="false">
      <c r="A181" s="43"/>
      <c r="B181" s="43"/>
      <c r="C181" s="43"/>
      <c r="D181" s="43"/>
      <c r="E181" s="43"/>
      <c r="F181" s="43"/>
      <c r="G181" s="43"/>
      <c r="H181" s="43"/>
    </row>
    <row r="182" customFormat="false" ht="15" hidden="false" customHeight="false" outlineLevel="0" collapsed="false">
      <c r="A182" s="43"/>
      <c r="B182" s="43"/>
      <c r="C182" s="43"/>
      <c r="D182" s="43"/>
      <c r="E182" s="43"/>
      <c r="F182" s="43"/>
      <c r="G182" s="43"/>
      <c r="H182" s="43"/>
    </row>
    <row r="183" customFormat="false" ht="15" hidden="false" customHeight="false" outlineLevel="0" collapsed="false">
      <c r="A183" s="43"/>
      <c r="B183" s="43"/>
      <c r="C183" s="43"/>
      <c r="D183" s="43"/>
      <c r="E183" s="43"/>
      <c r="F183" s="43"/>
      <c r="G183" s="43"/>
      <c r="H183" s="43"/>
    </row>
    <row r="184" customFormat="false" ht="15" hidden="false" customHeight="false" outlineLevel="0" collapsed="false">
      <c r="A184" s="43"/>
      <c r="B184" s="43"/>
      <c r="C184" s="43"/>
      <c r="D184" s="43"/>
      <c r="E184" s="43"/>
      <c r="F184" s="43"/>
      <c r="G184" s="43"/>
      <c r="H184" s="43"/>
    </row>
    <row r="185" customFormat="false" ht="15" hidden="false" customHeight="false" outlineLevel="0" collapsed="false">
      <c r="A185" s="43"/>
      <c r="B185" s="43"/>
      <c r="C185" s="43"/>
      <c r="D185" s="43"/>
      <c r="E185" s="43"/>
      <c r="F185" s="43"/>
      <c r="G185" s="43"/>
      <c r="H185" s="43"/>
    </row>
    <row r="186" customFormat="false" ht="15" hidden="false" customHeight="false" outlineLevel="0" collapsed="false">
      <c r="A186" s="43"/>
      <c r="B186" s="43"/>
      <c r="C186" s="43"/>
      <c r="D186" s="43"/>
      <c r="E186" s="43"/>
      <c r="F186" s="43"/>
      <c r="G186" s="43"/>
      <c r="H186" s="43"/>
    </row>
    <row r="187" customFormat="false" ht="15" hidden="false" customHeight="false" outlineLevel="0" collapsed="false">
      <c r="A187" s="43"/>
      <c r="B187" s="43"/>
      <c r="C187" s="43"/>
      <c r="D187" s="43"/>
      <c r="E187" s="43"/>
      <c r="F187" s="43"/>
      <c r="G187" s="43"/>
      <c r="H187" s="43"/>
    </row>
    <row r="188" customFormat="false" ht="15" hidden="false" customHeight="false" outlineLevel="0" collapsed="false">
      <c r="A188" s="43"/>
      <c r="B188" s="43"/>
      <c r="C188" s="43"/>
      <c r="D188" s="43"/>
      <c r="E188" s="43"/>
      <c r="F188" s="43"/>
      <c r="G188" s="43"/>
      <c r="H188" s="43"/>
    </row>
    <row r="189" customFormat="false" ht="15" hidden="false" customHeight="false" outlineLevel="0" collapsed="false">
      <c r="A189" s="43"/>
      <c r="B189" s="43"/>
      <c r="C189" s="43"/>
      <c r="D189" s="43"/>
      <c r="E189" s="43"/>
      <c r="F189" s="43"/>
      <c r="G189" s="43"/>
      <c r="H189" s="43"/>
    </row>
    <row r="190" customFormat="false" ht="15" hidden="false" customHeight="false" outlineLevel="0" collapsed="false">
      <c r="A190" s="43"/>
      <c r="B190" s="43"/>
      <c r="C190" s="43"/>
      <c r="D190" s="43"/>
      <c r="E190" s="43"/>
      <c r="F190" s="43"/>
      <c r="G190" s="43"/>
      <c r="H190" s="43"/>
    </row>
    <row r="191" customFormat="false" ht="15" hidden="false" customHeight="false" outlineLevel="0" collapsed="false">
      <c r="A191" s="43"/>
      <c r="B191" s="43"/>
      <c r="C191" s="43"/>
      <c r="D191" s="43"/>
      <c r="E191" s="43"/>
      <c r="F191" s="43"/>
      <c r="G191" s="43"/>
      <c r="H191" s="43"/>
    </row>
    <row r="192" customFormat="false" ht="15" hidden="false" customHeight="false" outlineLevel="0" collapsed="false">
      <c r="A192" s="43"/>
      <c r="B192" s="43"/>
      <c r="C192" s="43"/>
      <c r="D192" s="43"/>
      <c r="E192" s="43"/>
      <c r="F192" s="43"/>
      <c r="G192" s="43"/>
      <c r="H192" s="43"/>
    </row>
    <row r="193" customFormat="false" ht="15" hidden="false" customHeight="false" outlineLevel="0" collapsed="false">
      <c r="A193" s="43"/>
      <c r="B193" s="43"/>
      <c r="C193" s="43"/>
      <c r="D193" s="43"/>
      <c r="E193" s="43"/>
      <c r="F193" s="43"/>
      <c r="G193" s="43"/>
      <c r="H193" s="43"/>
    </row>
    <row r="194" customFormat="false" ht="15" hidden="false" customHeight="false" outlineLevel="0" collapsed="false">
      <c r="A194" s="43"/>
      <c r="B194" s="43"/>
      <c r="C194" s="43"/>
      <c r="D194" s="43"/>
      <c r="E194" s="43"/>
      <c r="F194" s="43"/>
      <c r="G194" s="43"/>
      <c r="H194" s="43"/>
    </row>
    <row r="195" customFormat="false" ht="15" hidden="false" customHeight="false" outlineLevel="0" collapsed="false">
      <c r="A195" s="43"/>
      <c r="B195" s="43"/>
      <c r="C195" s="43"/>
      <c r="D195" s="43"/>
      <c r="E195" s="43"/>
      <c r="F195" s="43"/>
      <c r="G195" s="43"/>
      <c r="H195" s="43"/>
    </row>
    <row r="196" customFormat="false" ht="15" hidden="false" customHeight="false" outlineLevel="0" collapsed="false">
      <c r="A196" s="43"/>
      <c r="B196" s="43"/>
      <c r="C196" s="43"/>
      <c r="D196" s="43"/>
      <c r="E196" s="43"/>
      <c r="F196" s="43"/>
      <c r="G196" s="43"/>
      <c r="H196" s="43"/>
    </row>
    <row r="197" customFormat="false" ht="15" hidden="false" customHeight="false" outlineLevel="0" collapsed="false">
      <c r="A197" s="43"/>
      <c r="B197" s="43"/>
      <c r="C197" s="43"/>
      <c r="D197" s="43"/>
      <c r="E197" s="43"/>
      <c r="F197" s="43"/>
      <c r="G197" s="43"/>
      <c r="H197" s="43"/>
    </row>
    <row r="198" customFormat="false" ht="15" hidden="false" customHeight="false" outlineLevel="0" collapsed="false">
      <c r="A198" s="43"/>
      <c r="B198" s="43"/>
      <c r="C198" s="43"/>
      <c r="D198" s="43"/>
      <c r="E198" s="43"/>
      <c r="F198" s="43"/>
      <c r="G198" s="43"/>
      <c r="H198" s="43"/>
    </row>
    <row r="199" customFormat="false" ht="15" hidden="false" customHeight="false" outlineLevel="0" collapsed="false">
      <c r="A199" s="43"/>
      <c r="B199" s="43"/>
      <c r="C199" s="43"/>
      <c r="D199" s="43"/>
      <c r="E199" s="43"/>
      <c r="F199" s="43"/>
      <c r="G199" s="43"/>
      <c r="H199" s="43"/>
    </row>
    <row r="200" customFormat="false" ht="15" hidden="false" customHeight="false" outlineLevel="0" collapsed="false">
      <c r="A200" s="43"/>
      <c r="B200" s="43"/>
      <c r="C200" s="43"/>
      <c r="D200" s="43"/>
      <c r="E200" s="43"/>
      <c r="F200" s="43"/>
      <c r="G200" s="43"/>
      <c r="H200" s="43"/>
    </row>
    <row r="201" customFormat="false" ht="15" hidden="false" customHeight="false" outlineLevel="0" collapsed="false">
      <c r="A201" s="43"/>
      <c r="B201" s="43"/>
      <c r="C201" s="43"/>
      <c r="D201" s="43"/>
      <c r="E201" s="43"/>
      <c r="F201" s="43"/>
      <c r="G201" s="43"/>
      <c r="H201" s="43"/>
    </row>
    <row r="202" customFormat="false" ht="15" hidden="false" customHeight="false" outlineLevel="0" collapsed="false">
      <c r="A202" s="43"/>
      <c r="B202" s="43"/>
      <c r="C202" s="43"/>
      <c r="D202" s="43"/>
      <c r="E202" s="43"/>
      <c r="F202" s="43"/>
      <c r="G202" s="43"/>
      <c r="H202" s="43"/>
    </row>
    <row r="203" customFormat="false" ht="15" hidden="false" customHeight="false" outlineLevel="0" collapsed="false">
      <c r="A203" s="43"/>
      <c r="B203" s="43"/>
      <c r="C203" s="43"/>
      <c r="D203" s="43"/>
      <c r="E203" s="43"/>
      <c r="F203" s="43"/>
      <c r="G203" s="43"/>
      <c r="H203" s="43"/>
    </row>
    <row r="204" customFormat="false" ht="15" hidden="false" customHeight="false" outlineLevel="0" collapsed="false">
      <c r="A204" s="43"/>
      <c r="B204" s="43"/>
      <c r="C204" s="43"/>
      <c r="D204" s="43"/>
      <c r="E204" s="43"/>
      <c r="F204" s="43"/>
      <c r="G204" s="43"/>
      <c r="H204" s="43"/>
    </row>
    <row r="205" customFormat="false" ht="15" hidden="false" customHeight="false" outlineLevel="0" collapsed="false">
      <c r="A205" s="43"/>
      <c r="B205" s="43"/>
      <c r="C205" s="43"/>
      <c r="D205" s="43"/>
      <c r="E205" s="43"/>
      <c r="F205" s="43"/>
      <c r="G205" s="43"/>
      <c r="H205" s="43"/>
    </row>
    <row r="206" customFormat="false" ht="15" hidden="false" customHeight="false" outlineLevel="0" collapsed="false">
      <c r="A206" s="43"/>
      <c r="B206" s="43"/>
      <c r="C206" s="43"/>
      <c r="D206" s="43"/>
      <c r="E206" s="43"/>
      <c r="F206" s="43"/>
      <c r="G206" s="43"/>
      <c r="H206" s="43"/>
    </row>
    <row r="207" customFormat="false" ht="15" hidden="false" customHeight="false" outlineLevel="0" collapsed="false">
      <c r="A207" s="43"/>
      <c r="B207" s="43"/>
      <c r="C207" s="43"/>
      <c r="D207" s="43"/>
      <c r="E207" s="43"/>
      <c r="F207" s="43"/>
      <c r="G207" s="43"/>
      <c r="H207" s="43"/>
    </row>
    <row r="208" customFormat="false" ht="15" hidden="false" customHeight="false" outlineLevel="0" collapsed="false">
      <c r="A208" s="43"/>
      <c r="B208" s="43"/>
      <c r="C208" s="43"/>
      <c r="D208" s="43"/>
      <c r="E208" s="43"/>
      <c r="F208" s="43"/>
      <c r="G208" s="43"/>
      <c r="H208" s="43"/>
    </row>
    <row r="209" customFormat="false" ht="15" hidden="false" customHeight="false" outlineLevel="0" collapsed="false">
      <c r="A209" s="43"/>
      <c r="B209" s="43"/>
      <c r="C209" s="43"/>
      <c r="D209" s="43"/>
      <c r="E209" s="43"/>
      <c r="F209" s="43"/>
      <c r="G209" s="43"/>
      <c r="H209" s="43"/>
    </row>
    <row r="210" customFormat="false" ht="15" hidden="false" customHeight="false" outlineLevel="0" collapsed="false">
      <c r="A210" s="43"/>
      <c r="B210" s="43"/>
      <c r="C210" s="43"/>
      <c r="D210" s="43"/>
      <c r="E210" s="43"/>
      <c r="F210" s="43"/>
      <c r="G210" s="43"/>
      <c r="H210" s="43"/>
    </row>
    <row r="211" customFormat="false" ht="15" hidden="false" customHeight="false" outlineLevel="0" collapsed="false">
      <c r="A211" s="43"/>
      <c r="B211" s="43"/>
      <c r="C211" s="43"/>
      <c r="D211" s="43"/>
      <c r="E211" s="43"/>
      <c r="F211" s="43"/>
      <c r="G211" s="43"/>
      <c r="H211" s="43"/>
    </row>
    <row r="212" customFormat="false" ht="15" hidden="false" customHeight="false" outlineLevel="0" collapsed="false">
      <c r="A212" s="43"/>
      <c r="B212" s="43"/>
      <c r="C212" s="43"/>
      <c r="D212" s="43"/>
      <c r="E212" s="43"/>
      <c r="F212" s="43"/>
      <c r="G212" s="43"/>
      <c r="H212" s="43"/>
    </row>
    <row r="213" customFormat="false" ht="15" hidden="false" customHeight="false" outlineLevel="0" collapsed="false">
      <c r="A213" s="43"/>
      <c r="B213" s="43"/>
      <c r="C213" s="43"/>
      <c r="D213" s="43"/>
      <c r="E213" s="43"/>
      <c r="F213" s="43"/>
      <c r="G213" s="43"/>
      <c r="H213" s="43"/>
    </row>
    <row r="214" customFormat="false" ht="15" hidden="false" customHeight="false" outlineLevel="0" collapsed="false">
      <c r="A214" s="43"/>
      <c r="B214" s="43"/>
      <c r="C214" s="43"/>
      <c r="D214" s="43"/>
      <c r="E214" s="43"/>
      <c r="F214" s="43"/>
      <c r="G214" s="43"/>
      <c r="H214" s="43"/>
    </row>
    <row r="215" customFormat="false" ht="15" hidden="false" customHeight="false" outlineLevel="0" collapsed="false">
      <c r="A215" s="43"/>
      <c r="B215" s="43"/>
      <c r="C215" s="43"/>
      <c r="D215" s="43"/>
      <c r="E215" s="43"/>
      <c r="F215" s="43"/>
      <c r="G215" s="43"/>
      <c r="H215" s="43"/>
    </row>
    <row r="216" customFormat="false" ht="15" hidden="false" customHeight="false" outlineLevel="0" collapsed="false">
      <c r="A216" s="43"/>
      <c r="B216" s="43"/>
      <c r="C216" s="43"/>
      <c r="D216" s="43"/>
      <c r="E216" s="43"/>
      <c r="F216" s="43"/>
      <c r="G216" s="43"/>
      <c r="H216" s="43"/>
    </row>
    <row r="217" customFormat="false" ht="15" hidden="false" customHeight="false" outlineLevel="0" collapsed="false">
      <c r="A217" s="43"/>
      <c r="B217" s="43"/>
      <c r="C217" s="43"/>
      <c r="D217" s="43"/>
      <c r="E217" s="43"/>
      <c r="F217" s="43"/>
      <c r="G217" s="43"/>
      <c r="H217" s="43"/>
    </row>
    <row r="218" customFormat="false" ht="15" hidden="false" customHeight="false" outlineLevel="0" collapsed="false">
      <c r="A218" s="43"/>
      <c r="B218" s="43"/>
      <c r="C218" s="43"/>
      <c r="D218" s="43"/>
      <c r="E218" s="43"/>
      <c r="F218" s="43"/>
      <c r="G218" s="43"/>
      <c r="H218" s="43"/>
    </row>
    <row r="219" customFormat="false" ht="15" hidden="false" customHeight="false" outlineLevel="0" collapsed="false">
      <c r="A219" s="43"/>
      <c r="B219" s="43"/>
      <c r="C219" s="43"/>
      <c r="D219" s="43"/>
      <c r="E219" s="43"/>
      <c r="F219" s="43"/>
      <c r="G219" s="43"/>
      <c r="H219" s="43"/>
    </row>
    <row r="220" customFormat="false" ht="15" hidden="false" customHeight="false" outlineLevel="0" collapsed="false">
      <c r="A220" s="43"/>
      <c r="B220" s="43"/>
      <c r="C220" s="43"/>
      <c r="D220" s="43"/>
      <c r="E220" s="43"/>
      <c r="F220" s="43"/>
      <c r="G220" s="43"/>
      <c r="H220" s="43"/>
    </row>
    <row r="221" customFormat="false" ht="15" hidden="false" customHeight="false" outlineLevel="0" collapsed="false">
      <c r="A221" s="43"/>
      <c r="B221" s="43"/>
      <c r="C221" s="43"/>
      <c r="D221" s="43"/>
      <c r="E221" s="43"/>
      <c r="F221" s="43"/>
      <c r="G221" s="43"/>
      <c r="H221" s="43"/>
    </row>
    <row r="222" customFormat="false" ht="15" hidden="false" customHeight="false" outlineLevel="0" collapsed="false">
      <c r="A222" s="43"/>
      <c r="B222" s="43"/>
      <c r="C222" s="43"/>
      <c r="D222" s="43"/>
      <c r="E222" s="43"/>
      <c r="F222" s="43"/>
      <c r="G222" s="43"/>
      <c r="H222" s="43"/>
    </row>
    <row r="223" customFormat="false" ht="15" hidden="false" customHeight="false" outlineLevel="0" collapsed="false">
      <c r="A223" s="43"/>
      <c r="B223" s="43"/>
      <c r="C223" s="43"/>
      <c r="D223" s="43"/>
      <c r="E223" s="43"/>
      <c r="F223" s="43"/>
      <c r="G223" s="43"/>
      <c r="H223" s="43"/>
    </row>
    <row r="224" customFormat="false" ht="15" hidden="false" customHeight="false" outlineLevel="0" collapsed="false">
      <c r="A224" s="43"/>
      <c r="B224" s="43"/>
      <c r="C224" s="43"/>
      <c r="D224" s="43"/>
      <c r="E224" s="43"/>
      <c r="F224" s="43"/>
      <c r="G224" s="43"/>
      <c r="H224" s="43"/>
    </row>
    <row r="225" customFormat="false" ht="15" hidden="false" customHeight="false" outlineLevel="0" collapsed="false">
      <c r="A225" s="43"/>
      <c r="B225" s="43"/>
      <c r="C225" s="43"/>
      <c r="D225" s="43"/>
      <c r="E225" s="43"/>
      <c r="F225" s="43"/>
      <c r="G225" s="43"/>
      <c r="H225" s="43"/>
    </row>
    <row r="226" customFormat="false" ht="15" hidden="false" customHeight="false" outlineLevel="0" collapsed="false">
      <c r="A226" s="43"/>
      <c r="B226" s="43"/>
      <c r="C226" s="43"/>
      <c r="D226" s="43"/>
      <c r="E226" s="43"/>
      <c r="F226" s="43"/>
      <c r="G226" s="43"/>
      <c r="H226" s="43"/>
    </row>
    <row r="227" customFormat="false" ht="15" hidden="false" customHeight="false" outlineLevel="0" collapsed="false">
      <c r="A227" s="43"/>
      <c r="B227" s="43"/>
      <c r="C227" s="43"/>
      <c r="D227" s="43"/>
      <c r="E227" s="43"/>
      <c r="F227" s="43"/>
      <c r="G227" s="43"/>
      <c r="H227" s="43"/>
    </row>
    <row r="228" customFormat="false" ht="15" hidden="false" customHeight="false" outlineLevel="0" collapsed="false">
      <c r="A228" s="43"/>
      <c r="B228" s="43"/>
      <c r="C228" s="43"/>
      <c r="D228" s="43"/>
      <c r="E228" s="43"/>
      <c r="F228" s="43"/>
      <c r="G228" s="43"/>
      <c r="H228" s="43"/>
    </row>
    <row r="229" customFormat="false" ht="15" hidden="false" customHeight="false" outlineLevel="0" collapsed="false">
      <c r="A229" s="43"/>
      <c r="B229" s="43"/>
      <c r="C229" s="43"/>
      <c r="D229" s="43"/>
      <c r="E229" s="43"/>
      <c r="F229" s="43"/>
      <c r="G229" s="43"/>
      <c r="H229" s="43"/>
    </row>
    <row r="230" customFormat="false" ht="15" hidden="false" customHeight="false" outlineLevel="0" collapsed="false">
      <c r="A230" s="43"/>
      <c r="B230" s="43"/>
      <c r="C230" s="43"/>
      <c r="D230" s="43"/>
      <c r="E230" s="43"/>
      <c r="F230" s="43"/>
      <c r="G230" s="43"/>
      <c r="H230" s="43"/>
    </row>
    <row r="231" customFormat="false" ht="15" hidden="false" customHeight="false" outlineLevel="0" collapsed="false">
      <c r="A231" s="43"/>
      <c r="B231" s="43"/>
      <c r="C231" s="43"/>
      <c r="D231" s="43"/>
      <c r="E231" s="43"/>
      <c r="F231" s="43"/>
      <c r="G231" s="43"/>
      <c r="H231" s="43"/>
    </row>
    <row r="232" customFormat="false" ht="15" hidden="false" customHeight="false" outlineLevel="0" collapsed="false">
      <c r="A232" s="43"/>
      <c r="B232" s="43"/>
      <c r="C232" s="43"/>
      <c r="D232" s="43"/>
      <c r="E232" s="43"/>
      <c r="F232" s="43"/>
      <c r="G232" s="43"/>
      <c r="H232" s="43"/>
    </row>
    <row r="233" customFormat="false" ht="15" hidden="false" customHeight="false" outlineLevel="0" collapsed="false">
      <c r="A233" s="43"/>
      <c r="B233" s="43"/>
      <c r="C233" s="43"/>
      <c r="D233" s="43"/>
      <c r="E233" s="43"/>
      <c r="F233" s="43"/>
      <c r="G233" s="43"/>
      <c r="H233" s="43"/>
    </row>
    <row r="234" customFormat="false" ht="15" hidden="false" customHeight="false" outlineLevel="0" collapsed="false">
      <c r="A234" s="43"/>
      <c r="B234" s="43"/>
      <c r="C234" s="43"/>
      <c r="D234" s="43"/>
      <c r="E234" s="43"/>
      <c r="F234" s="43"/>
      <c r="G234" s="43"/>
      <c r="H234" s="43"/>
    </row>
    <row r="235" customFormat="false" ht="15" hidden="false" customHeight="false" outlineLevel="0" collapsed="false">
      <c r="A235" s="43"/>
      <c r="B235" s="43"/>
      <c r="C235" s="43"/>
      <c r="D235" s="43"/>
      <c r="E235" s="43"/>
      <c r="F235" s="43"/>
      <c r="G235" s="43"/>
      <c r="H235" s="43"/>
    </row>
    <row r="236" customFormat="false" ht="15" hidden="false" customHeight="false" outlineLevel="0" collapsed="false">
      <c r="A236" s="43"/>
      <c r="B236" s="43"/>
      <c r="C236" s="43"/>
      <c r="D236" s="43"/>
      <c r="E236" s="43"/>
      <c r="F236" s="43"/>
      <c r="G236" s="43"/>
      <c r="H236" s="43"/>
    </row>
    <row r="237" customFormat="false" ht="15" hidden="false" customHeight="false" outlineLevel="0" collapsed="false">
      <c r="A237" s="43"/>
      <c r="B237" s="43"/>
      <c r="C237" s="43"/>
      <c r="D237" s="43"/>
      <c r="E237" s="43"/>
      <c r="F237" s="43"/>
      <c r="G237" s="43"/>
      <c r="H237" s="43"/>
    </row>
    <row r="238" customFormat="false" ht="15" hidden="false" customHeight="false" outlineLevel="0" collapsed="false">
      <c r="A238" s="43"/>
      <c r="B238" s="43"/>
      <c r="C238" s="43"/>
      <c r="D238" s="43"/>
      <c r="E238" s="43"/>
      <c r="F238" s="43"/>
      <c r="G238" s="43"/>
      <c r="H238" s="43"/>
    </row>
    <row r="239" customFormat="false" ht="15" hidden="false" customHeight="false" outlineLevel="0" collapsed="false">
      <c r="A239" s="43"/>
      <c r="B239" s="43"/>
      <c r="C239" s="43"/>
      <c r="D239" s="43"/>
      <c r="E239" s="43"/>
      <c r="F239" s="43"/>
      <c r="G239" s="43"/>
      <c r="H239" s="43"/>
    </row>
    <row r="240" customFormat="false" ht="15" hidden="false" customHeight="false" outlineLevel="0" collapsed="false">
      <c r="A240" s="43"/>
      <c r="B240" s="43"/>
      <c r="C240" s="43"/>
      <c r="D240" s="43"/>
      <c r="E240" s="43"/>
      <c r="F240" s="43"/>
      <c r="G240" s="43"/>
      <c r="H240" s="43"/>
    </row>
    <row r="241" customFormat="false" ht="15" hidden="false" customHeight="false" outlineLevel="0" collapsed="false">
      <c r="A241" s="43"/>
      <c r="B241" s="43"/>
      <c r="C241" s="43"/>
      <c r="D241" s="43"/>
      <c r="E241" s="43"/>
      <c r="F241" s="43"/>
      <c r="G241" s="43"/>
      <c r="H241" s="43"/>
    </row>
    <row r="242" customFormat="false" ht="15" hidden="false" customHeight="false" outlineLevel="0" collapsed="false">
      <c r="A242" s="43"/>
      <c r="B242" s="43"/>
      <c r="C242" s="43"/>
      <c r="D242" s="43"/>
      <c r="E242" s="43"/>
      <c r="F242" s="43"/>
      <c r="G242" s="43"/>
      <c r="H242" s="43"/>
    </row>
    <row r="243" customFormat="false" ht="15" hidden="false" customHeight="false" outlineLevel="0" collapsed="false">
      <c r="A243" s="43"/>
      <c r="B243" s="43"/>
      <c r="C243" s="43"/>
      <c r="D243" s="43"/>
      <c r="E243" s="43"/>
      <c r="F243" s="43"/>
      <c r="G243" s="43"/>
      <c r="H243" s="43"/>
    </row>
    <row r="244" customFormat="false" ht="15" hidden="false" customHeight="false" outlineLevel="0" collapsed="false">
      <c r="A244" s="43"/>
      <c r="B244" s="43"/>
      <c r="C244" s="43"/>
      <c r="D244" s="43"/>
      <c r="E244" s="43"/>
      <c r="F244" s="43"/>
      <c r="G244" s="43"/>
      <c r="H244" s="43"/>
    </row>
    <row r="245" customFormat="false" ht="15" hidden="false" customHeight="false" outlineLevel="0" collapsed="false">
      <c r="A245" s="43"/>
      <c r="B245" s="43"/>
      <c r="C245" s="43"/>
      <c r="D245" s="43"/>
      <c r="E245" s="43"/>
      <c r="F245" s="43"/>
      <c r="G245" s="43"/>
      <c r="H245" s="43"/>
    </row>
    <row r="246" customFormat="false" ht="15" hidden="false" customHeight="false" outlineLevel="0" collapsed="false">
      <c r="A246" s="43"/>
      <c r="B246" s="43"/>
      <c r="C246" s="43"/>
      <c r="D246" s="43"/>
      <c r="E246" s="43"/>
      <c r="F246" s="43"/>
      <c r="G246" s="43"/>
      <c r="H246" s="43"/>
    </row>
    <row r="247" customFormat="false" ht="15" hidden="false" customHeight="false" outlineLevel="0" collapsed="false">
      <c r="A247" s="43"/>
      <c r="B247" s="43"/>
      <c r="C247" s="43"/>
      <c r="D247" s="43"/>
      <c r="E247" s="43"/>
      <c r="F247" s="43"/>
      <c r="G247" s="43"/>
      <c r="H247" s="43"/>
    </row>
    <row r="248" customFormat="false" ht="15" hidden="false" customHeight="false" outlineLevel="0" collapsed="false">
      <c r="A248" s="43"/>
      <c r="B248" s="43"/>
      <c r="C248" s="43"/>
      <c r="D248" s="43"/>
      <c r="E248" s="43"/>
      <c r="F248" s="43"/>
      <c r="G248" s="43"/>
      <c r="H248" s="43"/>
    </row>
    <row r="249" customFormat="false" ht="15" hidden="false" customHeight="false" outlineLevel="0" collapsed="false">
      <c r="A249" s="43"/>
      <c r="B249" s="43"/>
      <c r="C249" s="43"/>
      <c r="D249" s="43"/>
      <c r="E249" s="43"/>
      <c r="F249" s="43"/>
      <c r="G249" s="43"/>
      <c r="H249" s="43"/>
    </row>
    <row r="250" customFormat="false" ht="15" hidden="false" customHeight="false" outlineLevel="0" collapsed="false">
      <c r="A250" s="43"/>
      <c r="B250" s="43"/>
      <c r="C250" s="43"/>
      <c r="D250" s="43"/>
      <c r="E250" s="43"/>
      <c r="F250" s="43"/>
      <c r="G250" s="43"/>
      <c r="H250" s="43"/>
    </row>
    <row r="251" customFormat="false" ht="15" hidden="false" customHeight="false" outlineLevel="0" collapsed="false">
      <c r="A251" s="43"/>
      <c r="B251" s="43"/>
      <c r="C251" s="43"/>
      <c r="D251" s="43"/>
      <c r="E251" s="43"/>
      <c r="F251" s="43"/>
      <c r="G251" s="43"/>
      <c r="H251" s="43"/>
    </row>
    <row r="252" customFormat="false" ht="15" hidden="false" customHeight="false" outlineLevel="0" collapsed="false">
      <c r="A252" s="43"/>
      <c r="B252" s="43"/>
      <c r="C252" s="43"/>
      <c r="D252" s="43"/>
      <c r="E252" s="43"/>
      <c r="F252" s="43"/>
      <c r="G252" s="43"/>
      <c r="H252" s="43"/>
    </row>
    <row r="253" customFormat="false" ht="15" hidden="false" customHeight="false" outlineLevel="0" collapsed="false">
      <c r="A253" s="43"/>
      <c r="B253" s="43"/>
      <c r="C253" s="43"/>
      <c r="D253" s="43"/>
      <c r="E253" s="43"/>
      <c r="F253" s="43"/>
      <c r="G253" s="43"/>
      <c r="H253" s="43"/>
    </row>
    <row r="254" customFormat="false" ht="15" hidden="false" customHeight="false" outlineLevel="0" collapsed="false">
      <c r="A254" s="43"/>
      <c r="B254" s="43"/>
      <c r="C254" s="43"/>
      <c r="D254" s="43"/>
      <c r="E254" s="43"/>
      <c r="F254" s="43"/>
      <c r="G254" s="43"/>
      <c r="H254" s="43"/>
    </row>
    <row r="255" customFormat="false" ht="15" hidden="false" customHeight="false" outlineLevel="0" collapsed="false">
      <c r="A255" s="43"/>
      <c r="B255" s="43"/>
      <c r="C255" s="43"/>
      <c r="D255" s="43"/>
      <c r="E255" s="43"/>
      <c r="F255" s="43"/>
      <c r="G255" s="43"/>
      <c r="H255" s="43"/>
    </row>
    <row r="256" customFormat="false" ht="15" hidden="false" customHeight="false" outlineLevel="0" collapsed="false">
      <c r="A256" s="43"/>
      <c r="B256" s="43"/>
      <c r="C256" s="43"/>
      <c r="D256" s="43"/>
      <c r="E256" s="43"/>
      <c r="F256" s="43"/>
      <c r="G256" s="43"/>
      <c r="H256" s="43"/>
    </row>
    <row r="257" customFormat="false" ht="15" hidden="false" customHeight="false" outlineLevel="0" collapsed="false">
      <c r="A257" s="43"/>
      <c r="B257" s="43"/>
      <c r="C257" s="43"/>
      <c r="D257" s="43"/>
      <c r="E257" s="43"/>
      <c r="F257" s="43"/>
      <c r="G257" s="43"/>
      <c r="H257" s="43"/>
    </row>
    <row r="258" customFormat="false" ht="15" hidden="false" customHeight="false" outlineLevel="0" collapsed="false">
      <c r="A258" s="43"/>
      <c r="B258" s="43"/>
      <c r="C258" s="43"/>
      <c r="D258" s="43"/>
      <c r="E258" s="43"/>
      <c r="F258" s="43"/>
      <c r="G258" s="43"/>
      <c r="H258" s="43"/>
    </row>
    <row r="259" customFormat="false" ht="15" hidden="false" customHeight="false" outlineLevel="0" collapsed="false">
      <c r="A259" s="43"/>
      <c r="B259" s="43"/>
      <c r="C259" s="43"/>
      <c r="D259" s="43"/>
      <c r="E259" s="43"/>
      <c r="F259" s="43"/>
      <c r="G259" s="43"/>
      <c r="H259" s="43"/>
    </row>
    <row r="260" customFormat="false" ht="15" hidden="false" customHeight="false" outlineLevel="0" collapsed="false">
      <c r="A260" s="43"/>
      <c r="B260" s="43"/>
      <c r="C260" s="43"/>
      <c r="D260" s="43"/>
      <c r="E260" s="43"/>
      <c r="F260" s="43"/>
      <c r="G260" s="43"/>
      <c r="H260" s="43"/>
    </row>
    <row r="261" customFormat="false" ht="15" hidden="false" customHeight="false" outlineLevel="0" collapsed="false">
      <c r="A261" s="43"/>
      <c r="B261" s="43"/>
      <c r="C261" s="43"/>
      <c r="D261" s="43"/>
      <c r="E261" s="43"/>
      <c r="F261" s="43"/>
      <c r="G261" s="43"/>
      <c r="H261" s="43"/>
    </row>
    <row r="262" customFormat="false" ht="15" hidden="false" customHeight="false" outlineLevel="0" collapsed="false">
      <c r="A262" s="43"/>
      <c r="B262" s="43"/>
      <c r="C262" s="43"/>
      <c r="D262" s="43"/>
      <c r="E262" s="43"/>
      <c r="F262" s="43"/>
      <c r="G262" s="43"/>
      <c r="H262" s="43"/>
    </row>
    <row r="263" customFormat="false" ht="15" hidden="false" customHeight="false" outlineLevel="0" collapsed="false">
      <c r="A263" s="43"/>
      <c r="B263" s="43"/>
      <c r="C263" s="43"/>
      <c r="D263" s="43"/>
      <c r="E263" s="43"/>
      <c r="F263" s="43"/>
      <c r="G263" s="43"/>
      <c r="H263" s="43"/>
    </row>
    <row r="264" customFormat="false" ht="15" hidden="false" customHeight="false" outlineLevel="0" collapsed="false">
      <c r="A264" s="43"/>
      <c r="B264" s="43"/>
      <c r="C264" s="43"/>
      <c r="D264" s="43"/>
      <c r="E264" s="43"/>
      <c r="F264" s="43"/>
      <c r="G264" s="43"/>
      <c r="H264" s="43"/>
    </row>
    <row r="265" customFormat="false" ht="15" hidden="false" customHeight="false" outlineLevel="0" collapsed="false">
      <c r="A265" s="43"/>
      <c r="B265" s="43"/>
      <c r="C265" s="43"/>
      <c r="D265" s="43"/>
      <c r="E265" s="43"/>
      <c r="F265" s="43"/>
      <c r="G265" s="43"/>
      <c r="H265" s="43"/>
    </row>
    <row r="266" customFormat="false" ht="15" hidden="false" customHeight="false" outlineLevel="0" collapsed="false">
      <c r="A266" s="43"/>
      <c r="B266" s="43"/>
      <c r="C266" s="43"/>
      <c r="D266" s="43"/>
      <c r="E266" s="43"/>
      <c r="F266" s="43"/>
      <c r="G266" s="43"/>
      <c r="H266" s="43"/>
    </row>
    <row r="267" customFormat="false" ht="15" hidden="false" customHeight="false" outlineLevel="0" collapsed="false">
      <c r="A267" s="43"/>
      <c r="B267" s="43"/>
      <c r="C267" s="43"/>
      <c r="D267" s="43"/>
      <c r="E267" s="43"/>
      <c r="F267" s="43"/>
      <c r="G267" s="43"/>
      <c r="H267" s="43"/>
    </row>
    <row r="268" customFormat="false" ht="15" hidden="false" customHeight="false" outlineLevel="0" collapsed="false">
      <c r="A268" s="43"/>
      <c r="B268" s="43"/>
      <c r="C268" s="43"/>
      <c r="D268" s="43"/>
      <c r="E268" s="43"/>
      <c r="F268" s="43"/>
      <c r="G268" s="43"/>
      <c r="H268" s="43"/>
    </row>
    <row r="269" customFormat="false" ht="15" hidden="false" customHeight="false" outlineLevel="0" collapsed="false">
      <c r="A269" s="43"/>
      <c r="B269" s="43"/>
      <c r="C269" s="43"/>
      <c r="D269" s="43"/>
      <c r="E269" s="43"/>
      <c r="F269" s="43"/>
      <c r="G269" s="43"/>
      <c r="H269" s="43"/>
    </row>
    <row r="270" customFormat="false" ht="15" hidden="false" customHeight="false" outlineLevel="0" collapsed="false">
      <c r="A270" s="43"/>
      <c r="B270" s="43"/>
      <c r="C270" s="43"/>
      <c r="D270" s="43"/>
      <c r="E270" s="43"/>
      <c r="F270" s="43"/>
      <c r="G270" s="43"/>
      <c r="H270" s="43"/>
    </row>
    <row r="271" customFormat="false" ht="15" hidden="false" customHeight="false" outlineLevel="0" collapsed="false">
      <c r="A271" s="43"/>
      <c r="B271" s="43"/>
      <c r="C271" s="43"/>
      <c r="D271" s="43"/>
      <c r="E271" s="43"/>
      <c r="F271" s="43"/>
      <c r="G271" s="43"/>
      <c r="H271" s="43"/>
    </row>
    <row r="272" customFormat="false" ht="15" hidden="false" customHeight="false" outlineLevel="0" collapsed="false">
      <c r="A272" s="43"/>
      <c r="B272" s="43"/>
      <c r="C272" s="43"/>
      <c r="D272" s="43"/>
      <c r="E272" s="43"/>
      <c r="F272" s="43"/>
      <c r="G272" s="43"/>
      <c r="H272" s="43"/>
    </row>
    <row r="273" customFormat="false" ht="15" hidden="false" customHeight="false" outlineLevel="0" collapsed="false">
      <c r="A273" s="43"/>
      <c r="B273" s="43"/>
      <c r="C273" s="43"/>
      <c r="D273" s="43"/>
      <c r="E273" s="43"/>
      <c r="F273" s="43"/>
      <c r="G273" s="43"/>
      <c r="H273" s="43"/>
    </row>
    <row r="274" customFormat="false" ht="15" hidden="false" customHeight="false" outlineLevel="0" collapsed="false">
      <c r="A274" s="43"/>
      <c r="B274" s="43"/>
      <c r="C274" s="43"/>
      <c r="D274" s="43"/>
      <c r="E274" s="43"/>
      <c r="F274" s="43"/>
      <c r="G274" s="43"/>
      <c r="H274" s="43"/>
    </row>
    <row r="275" customFormat="false" ht="15" hidden="false" customHeight="false" outlineLevel="0" collapsed="false">
      <c r="A275" s="43"/>
      <c r="B275" s="43"/>
      <c r="C275" s="43"/>
      <c r="D275" s="43"/>
      <c r="E275" s="43"/>
      <c r="F275" s="43"/>
      <c r="G275" s="43"/>
      <c r="H275" s="43"/>
    </row>
    <row r="276" customFormat="false" ht="15" hidden="false" customHeight="false" outlineLevel="0" collapsed="false">
      <c r="A276" s="43"/>
      <c r="B276" s="43"/>
      <c r="C276" s="43"/>
      <c r="D276" s="43"/>
      <c r="E276" s="43"/>
      <c r="F276" s="43"/>
      <c r="G276" s="43"/>
      <c r="H276" s="43"/>
    </row>
    <row r="277" customFormat="false" ht="15" hidden="false" customHeight="false" outlineLevel="0" collapsed="false">
      <c r="A277" s="43"/>
      <c r="B277" s="43"/>
      <c r="C277" s="43"/>
      <c r="D277" s="43"/>
      <c r="E277" s="43"/>
      <c r="F277" s="43"/>
      <c r="G277" s="43"/>
      <c r="H277" s="43"/>
    </row>
    <row r="278" customFormat="false" ht="15" hidden="false" customHeight="false" outlineLevel="0" collapsed="false">
      <c r="A278" s="43"/>
      <c r="B278" s="43"/>
      <c r="C278" s="43"/>
      <c r="D278" s="43"/>
      <c r="E278" s="43"/>
      <c r="F278" s="43"/>
      <c r="G278" s="43"/>
      <c r="H278" s="43"/>
    </row>
    <row r="279" customFormat="false" ht="15" hidden="false" customHeight="false" outlineLevel="0" collapsed="false">
      <c r="A279" s="43"/>
      <c r="B279" s="43"/>
      <c r="C279" s="43"/>
      <c r="D279" s="43"/>
      <c r="E279" s="43"/>
      <c r="F279" s="43"/>
      <c r="G279" s="43"/>
      <c r="H279" s="43"/>
    </row>
    <row r="280" customFormat="false" ht="15" hidden="false" customHeight="false" outlineLevel="0" collapsed="false">
      <c r="A280" s="43"/>
      <c r="B280" s="43"/>
      <c r="C280" s="43"/>
      <c r="D280" s="43"/>
      <c r="E280" s="43"/>
      <c r="F280" s="43"/>
      <c r="G280" s="43"/>
      <c r="H280" s="43"/>
    </row>
    <row r="281" customFormat="false" ht="15" hidden="false" customHeight="false" outlineLevel="0" collapsed="false">
      <c r="A281" s="43"/>
      <c r="B281" s="43"/>
      <c r="C281" s="43"/>
      <c r="D281" s="43"/>
      <c r="E281" s="43"/>
      <c r="F281" s="43"/>
      <c r="G281" s="43"/>
      <c r="H281" s="43"/>
    </row>
    <row r="282" customFormat="false" ht="15" hidden="false" customHeight="false" outlineLevel="0" collapsed="false">
      <c r="A282" s="43"/>
      <c r="B282" s="43"/>
      <c r="C282" s="43"/>
      <c r="D282" s="43"/>
      <c r="E282" s="43"/>
      <c r="F282" s="43"/>
      <c r="G282" s="43"/>
      <c r="H282" s="43"/>
    </row>
    <row r="283" customFormat="false" ht="15" hidden="false" customHeight="false" outlineLevel="0" collapsed="false">
      <c r="A283" s="43"/>
      <c r="B283" s="43"/>
      <c r="C283" s="43"/>
      <c r="D283" s="43"/>
      <c r="E283" s="43"/>
      <c r="F283" s="43"/>
      <c r="G283" s="43"/>
      <c r="H283" s="43"/>
    </row>
    <row r="284" customFormat="false" ht="15" hidden="false" customHeight="false" outlineLevel="0" collapsed="false">
      <c r="A284" s="43"/>
      <c r="B284" s="43"/>
      <c r="C284" s="43"/>
      <c r="D284" s="43"/>
      <c r="E284" s="43"/>
      <c r="F284" s="43"/>
      <c r="G284" s="43"/>
      <c r="H284" s="43"/>
    </row>
    <row r="285" customFormat="false" ht="15" hidden="false" customHeight="false" outlineLevel="0" collapsed="false">
      <c r="A285" s="43"/>
      <c r="B285" s="43"/>
      <c r="C285" s="43"/>
      <c r="D285" s="43"/>
      <c r="E285" s="43"/>
      <c r="F285" s="43"/>
      <c r="G285" s="43"/>
      <c r="H285" s="43"/>
    </row>
    <row r="286" customFormat="false" ht="15" hidden="false" customHeight="false" outlineLevel="0" collapsed="false">
      <c r="A286" s="43"/>
      <c r="B286" s="43"/>
      <c r="C286" s="43"/>
      <c r="D286" s="43"/>
      <c r="E286" s="43"/>
      <c r="F286" s="43"/>
      <c r="G286" s="43"/>
      <c r="H286" s="43"/>
    </row>
    <row r="287" customFormat="false" ht="15" hidden="false" customHeight="false" outlineLevel="0" collapsed="false">
      <c r="A287" s="43"/>
      <c r="B287" s="43"/>
      <c r="C287" s="43"/>
      <c r="D287" s="43"/>
      <c r="E287" s="43"/>
      <c r="F287" s="43"/>
      <c r="G287" s="43"/>
      <c r="H287" s="43"/>
    </row>
    <row r="288" customFormat="false" ht="15" hidden="false" customHeight="false" outlineLevel="0" collapsed="false">
      <c r="A288" s="43"/>
      <c r="B288" s="43"/>
      <c r="C288" s="43"/>
      <c r="D288" s="43"/>
      <c r="E288" s="43"/>
      <c r="F288" s="43"/>
      <c r="G288" s="43"/>
      <c r="H288" s="43"/>
    </row>
    <row r="289" customFormat="false" ht="15" hidden="false" customHeight="false" outlineLevel="0" collapsed="false">
      <c r="A289" s="43"/>
      <c r="B289" s="43"/>
      <c r="C289" s="43"/>
      <c r="D289" s="43"/>
      <c r="E289" s="43"/>
      <c r="F289" s="43"/>
      <c r="G289" s="43"/>
      <c r="H289" s="43"/>
    </row>
    <row r="290" customFormat="false" ht="15" hidden="false" customHeight="false" outlineLevel="0" collapsed="false">
      <c r="A290" s="43"/>
      <c r="B290" s="43"/>
      <c r="C290" s="43"/>
      <c r="D290" s="43"/>
      <c r="E290" s="43"/>
      <c r="F290" s="43"/>
      <c r="G290" s="43"/>
      <c r="H290" s="43"/>
    </row>
    <row r="291" customFormat="false" ht="15" hidden="false" customHeight="false" outlineLevel="0" collapsed="false">
      <c r="A291" s="43"/>
      <c r="B291" s="43"/>
      <c r="C291" s="43"/>
      <c r="D291" s="43"/>
      <c r="E291" s="43"/>
      <c r="F291" s="43"/>
      <c r="G291" s="43"/>
      <c r="H291" s="43"/>
    </row>
    <row r="292" customFormat="false" ht="15" hidden="false" customHeight="false" outlineLevel="0" collapsed="false">
      <c r="A292" s="43"/>
      <c r="B292" s="43"/>
      <c r="C292" s="43"/>
      <c r="D292" s="43"/>
      <c r="E292" s="43"/>
      <c r="F292" s="43"/>
      <c r="G292" s="43"/>
      <c r="H292" s="43"/>
    </row>
    <row r="293" customFormat="false" ht="15" hidden="false" customHeight="false" outlineLevel="0" collapsed="false">
      <c r="A293" s="43"/>
      <c r="B293" s="43"/>
      <c r="C293" s="43"/>
      <c r="D293" s="43"/>
      <c r="E293" s="43"/>
      <c r="F293" s="43"/>
      <c r="G293" s="43"/>
      <c r="H293" s="43"/>
    </row>
    <row r="294" customFormat="false" ht="15" hidden="false" customHeight="false" outlineLevel="0" collapsed="false">
      <c r="A294" s="43"/>
      <c r="B294" s="43"/>
      <c r="C294" s="43"/>
      <c r="D294" s="43"/>
      <c r="E294" s="43"/>
      <c r="F294" s="43"/>
      <c r="G294" s="43"/>
      <c r="H294" s="43"/>
    </row>
    <row r="295" customFormat="false" ht="15" hidden="false" customHeight="false" outlineLevel="0" collapsed="false">
      <c r="A295" s="43"/>
      <c r="B295" s="43"/>
      <c r="C295" s="43"/>
      <c r="D295" s="43"/>
      <c r="E295" s="43"/>
      <c r="F295" s="43"/>
      <c r="G295" s="43"/>
      <c r="H295" s="43"/>
    </row>
    <row r="296" customFormat="false" ht="15" hidden="false" customHeight="false" outlineLevel="0" collapsed="false">
      <c r="A296" s="43"/>
      <c r="B296" s="43"/>
      <c r="C296" s="43"/>
      <c r="D296" s="43"/>
      <c r="E296" s="43"/>
      <c r="F296" s="43"/>
      <c r="G296" s="43"/>
      <c r="H296" s="43"/>
    </row>
    <row r="297" customFormat="false" ht="15" hidden="false" customHeight="false" outlineLevel="0" collapsed="false">
      <c r="A297" s="43"/>
      <c r="B297" s="43"/>
      <c r="C297" s="43"/>
      <c r="D297" s="43"/>
      <c r="E297" s="43"/>
      <c r="F297" s="43"/>
      <c r="G297" s="43"/>
      <c r="H297" s="43"/>
    </row>
    <row r="298" customFormat="false" ht="15" hidden="false" customHeight="false" outlineLevel="0" collapsed="false">
      <c r="A298" s="43"/>
      <c r="B298" s="43"/>
      <c r="C298" s="43"/>
      <c r="D298" s="43"/>
      <c r="E298" s="43"/>
      <c r="F298" s="43"/>
      <c r="G298" s="43"/>
      <c r="H298" s="43"/>
    </row>
    <row r="299" customFormat="false" ht="15" hidden="false" customHeight="false" outlineLevel="0" collapsed="false">
      <c r="A299" s="43"/>
      <c r="B299" s="43"/>
      <c r="C299" s="43"/>
      <c r="D299" s="43"/>
      <c r="E299" s="43"/>
      <c r="F299" s="43"/>
      <c r="G299" s="43"/>
      <c r="H299" s="43"/>
    </row>
    <row r="300" customFormat="false" ht="15" hidden="false" customHeight="false" outlineLevel="0" collapsed="false">
      <c r="A300" s="43"/>
      <c r="B300" s="43"/>
      <c r="C300" s="43"/>
      <c r="D300" s="43"/>
      <c r="E300" s="43"/>
      <c r="F300" s="43"/>
      <c r="G300" s="43"/>
      <c r="H300" s="43"/>
    </row>
    <row r="301" customFormat="false" ht="15" hidden="false" customHeight="false" outlineLevel="0" collapsed="false">
      <c r="A301" s="43"/>
      <c r="B301" s="43"/>
      <c r="C301" s="43"/>
      <c r="D301" s="43"/>
      <c r="E301" s="43"/>
      <c r="F301" s="43"/>
      <c r="G301" s="43"/>
      <c r="H301" s="43"/>
    </row>
    <row r="302" customFormat="false" ht="15" hidden="false" customHeight="false" outlineLevel="0" collapsed="false">
      <c r="A302" s="43"/>
      <c r="B302" s="43"/>
      <c r="C302" s="43"/>
      <c r="D302" s="43"/>
      <c r="E302" s="43"/>
      <c r="F302" s="43"/>
      <c r="G302" s="43"/>
      <c r="H302" s="43"/>
    </row>
    <row r="303" customFormat="false" ht="15" hidden="false" customHeight="false" outlineLevel="0" collapsed="false">
      <c r="A303" s="43"/>
      <c r="B303" s="43"/>
      <c r="C303" s="43"/>
      <c r="D303" s="43"/>
      <c r="E303" s="43"/>
      <c r="F303" s="43"/>
      <c r="G303" s="43"/>
      <c r="H303" s="43"/>
    </row>
    <row r="304" customFormat="false" ht="15" hidden="false" customHeight="false" outlineLevel="0" collapsed="false">
      <c r="A304" s="43"/>
      <c r="B304" s="43"/>
      <c r="C304" s="43"/>
      <c r="D304" s="43"/>
      <c r="E304" s="43"/>
      <c r="F304" s="43"/>
      <c r="G304" s="43"/>
      <c r="H304" s="43"/>
    </row>
    <row r="305" customFormat="false" ht="15" hidden="false" customHeight="false" outlineLevel="0" collapsed="false">
      <c r="A305" s="43"/>
      <c r="B305" s="43"/>
      <c r="C305" s="43"/>
      <c r="D305" s="43"/>
      <c r="E305" s="43"/>
      <c r="F305" s="43"/>
      <c r="G305" s="43"/>
      <c r="H305" s="43"/>
    </row>
    <row r="306" customFormat="false" ht="15" hidden="false" customHeight="false" outlineLevel="0" collapsed="false">
      <c r="A306" s="43"/>
      <c r="B306" s="43"/>
      <c r="C306" s="43"/>
      <c r="D306" s="43"/>
      <c r="E306" s="43"/>
      <c r="F306" s="43"/>
      <c r="G306" s="43"/>
      <c r="H306" s="43"/>
    </row>
    <row r="307" customFormat="false" ht="15" hidden="false" customHeight="false" outlineLevel="0" collapsed="false">
      <c r="A307" s="43"/>
      <c r="B307" s="43"/>
      <c r="C307" s="43"/>
      <c r="D307" s="43"/>
      <c r="E307" s="43"/>
      <c r="F307" s="43"/>
      <c r="G307" s="43"/>
      <c r="H307" s="43"/>
    </row>
    <row r="308" customFormat="false" ht="15" hidden="false" customHeight="false" outlineLevel="0" collapsed="false">
      <c r="A308" s="43"/>
      <c r="B308" s="43"/>
      <c r="C308" s="43"/>
      <c r="D308" s="43"/>
      <c r="E308" s="43"/>
      <c r="F308" s="43"/>
      <c r="G308" s="43"/>
      <c r="H308" s="43"/>
    </row>
    <row r="309" customFormat="false" ht="15" hidden="false" customHeight="false" outlineLevel="0" collapsed="false">
      <c r="A309" s="43"/>
      <c r="B309" s="43"/>
      <c r="C309" s="43"/>
      <c r="D309" s="43"/>
      <c r="E309" s="43"/>
      <c r="F309" s="43"/>
      <c r="G309" s="43"/>
      <c r="H309" s="43"/>
    </row>
    <row r="310" customFormat="false" ht="15" hidden="false" customHeight="false" outlineLevel="0" collapsed="false">
      <c r="A310" s="43"/>
      <c r="B310" s="43"/>
      <c r="C310" s="43"/>
      <c r="D310" s="43"/>
      <c r="E310" s="43"/>
      <c r="F310" s="43"/>
      <c r="G310" s="43"/>
      <c r="H310" s="43"/>
    </row>
    <row r="311" customFormat="false" ht="15" hidden="false" customHeight="false" outlineLevel="0" collapsed="false">
      <c r="A311" s="43"/>
      <c r="B311" s="43"/>
      <c r="C311" s="43"/>
      <c r="D311" s="43"/>
      <c r="E311" s="43"/>
      <c r="F311" s="43"/>
      <c r="G311" s="43"/>
      <c r="H311" s="43"/>
    </row>
    <row r="312" customFormat="false" ht="15" hidden="false" customHeight="false" outlineLevel="0" collapsed="false">
      <c r="A312" s="43"/>
      <c r="B312" s="43"/>
      <c r="C312" s="43"/>
      <c r="D312" s="43"/>
      <c r="E312" s="43"/>
      <c r="F312" s="43"/>
      <c r="G312" s="43"/>
      <c r="H312" s="43"/>
    </row>
    <row r="313" customFormat="false" ht="15" hidden="false" customHeight="false" outlineLevel="0" collapsed="false">
      <c r="A313" s="43"/>
      <c r="B313" s="43"/>
      <c r="C313" s="43"/>
      <c r="D313" s="43"/>
      <c r="E313" s="43"/>
      <c r="F313" s="43"/>
      <c r="G313" s="43"/>
      <c r="H313" s="43"/>
    </row>
    <row r="314" customFormat="false" ht="15" hidden="false" customHeight="false" outlineLevel="0" collapsed="false">
      <c r="A314" s="43"/>
      <c r="B314" s="43"/>
      <c r="C314" s="43"/>
      <c r="D314" s="43"/>
      <c r="E314" s="43"/>
      <c r="F314" s="43"/>
      <c r="G314" s="43"/>
      <c r="H314" s="43"/>
    </row>
    <row r="315" customFormat="false" ht="15" hidden="false" customHeight="false" outlineLevel="0" collapsed="false">
      <c r="A315" s="43"/>
      <c r="B315" s="43"/>
      <c r="C315" s="43"/>
      <c r="D315" s="43"/>
      <c r="E315" s="43"/>
      <c r="F315" s="43"/>
      <c r="G315" s="43"/>
      <c r="H315" s="43"/>
    </row>
    <row r="316" customFormat="false" ht="15" hidden="false" customHeight="false" outlineLevel="0" collapsed="false">
      <c r="A316" s="43"/>
      <c r="B316" s="43"/>
      <c r="C316" s="43"/>
      <c r="D316" s="43"/>
      <c r="E316" s="43"/>
      <c r="F316" s="43"/>
      <c r="G316" s="43"/>
      <c r="H316" s="43"/>
    </row>
    <row r="317" customFormat="false" ht="15" hidden="false" customHeight="false" outlineLevel="0" collapsed="false">
      <c r="A317" s="43"/>
      <c r="B317" s="43"/>
      <c r="C317" s="43"/>
      <c r="D317" s="43"/>
      <c r="E317" s="43"/>
      <c r="F317" s="43"/>
      <c r="G317" s="43"/>
      <c r="H317" s="43"/>
    </row>
    <row r="318" customFormat="false" ht="15" hidden="false" customHeight="false" outlineLevel="0" collapsed="false">
      <c r="A318" s="43"/>
      <c r="B318" s="43"/>
      <c r="C318" s="43"/>
      <c r="D318" s="43"/>
      <c r="E318" s="43"/>
      <c r="F318" s="43"/>
      <c r="G318" s="43"/>
      <c r="H318" s="43"/>
    </row>
    <row r="319" customFormat="false" ht="15" hidden="false" customHeight="false" outlineLevel="0" collapsed="false">
      <c r="A319" s="43"/>
      <c r="B319" s="43"/>
      <c r="C319" s="43"/>
      <c r="D319" s="43"/>
      <c r="E319" s="43"/>
      <c r="F319" s="43"/>
      <c r="G319" s="43"/>
      <c r="H319" s="43"/>
    </row>
    <row r="320" customFormat="false" ht="15" hidden="false" customHeight="false" outlineLevel="0" collapsed="false">
      <c r="A320" s="43"/>
      <c r="B320" s="43"/>
      <c r="C320" s="43"/>
      <c r="D320" s="43"/>
      <c r="E320" s="43"/>
      <c r="F320" s="43"/>
      <c r="G320" s="43"/>
      <c r="H320" s="43"/>
    </row>
    <row r="321" customFormat="false" ht="15" hidden="false" customHeight="false" outlineLevel="0" collapsed="false">
      <c r="A321" s="43"/>
      <c r="B321" s="43"/>
      <c r="C321" s="43"/>
      <c r="D321" s="43"/>
      <c r="E321" s="43"/>
      <c r="F321" s="43"/>
      <c r="G321" s="43"/>
      <c r="H321" s="43"/>
    </row>
    <row r="322" customFormat="false" ht="15" hidden="false" customHeight="false" outlineLevel="0" collapsed="false">
      <c r="A322" s="43"/>
      <c r="B322" s="43"/>
      <c r="C322" s="43"/>
      <c r="D322" s="43"/>
      <c r="E322" s="43"/>
      <c r="F322" s="43"/>
      <c r="G322" s="43"/>
      <c r="H322" s="43"/>
    </row>
    <row r="323" customFormat="false" ht="15" hidden="false" customHeight="false" outlineLevel="0" collapsed="false">
      <c r="A323" s="43"/>
      <c r="B323" s="43"/>
      <c r="C323" s="43"/>
      <c r="D323" s="43"/>
      <c r="E323" s="43"/>
      <c r="F323" s="43"/>
      <c r="G323" s="43"/>
      <c r="H323" s="43"/>
    </row>
    <row r="324" customFormat="false" ht="15" hidden="false" customHeight="false" outlineLevel="0" collapsed="false">
      <c r="A324" s="43"/>
      <c r="B324" s="43"/>
      <c r="C324" s="43"/>
      <c r="D324" s="43"/>
      <c r="E324" s="43"/>
      <c r="F324" s="43"/>
      <c r="G324" s="43"/>
      <c r="H324" s="43"/>
    </row>
    <row r="325" customFormat="false" ht="15" hidden="false" customHeight="false" outlineLevel="0" collapsed="false">
      <c r="A325" s="43"/>
      <c r="B325" s="43"/>
      <c r="C325" s="43"/>
      <c r="D325" s="43"/>
      <c r="E325" s="43"/>
      <c r="F325" s="43"/>
      <c r="G325" s="43"/>
      <c r="H325" s="43"/>
    </row>
    <row r="326" customFormat="false" ht="15" hidden="false" customHeight="false" outlineLevel="0" collapsed="false">
      <c r="A326" s="43"/>
      <c r="B326" s="43"/>
      <c r="C326" s="43"/>
      <c r="D326" s="43"/>
      <c r="E326" s="43"/>
      <c r="F326" s="43"/>
      <c r="G326" s="43"/>
      <c r="H326" s="43"/>
    </row>
    <row r="327" customFormat="false" ht="15" hidden="false" customHeight="false" outlineLevel="0" collapsed="false">
      <c r="A327" s="43"/>
      <c r="B327" s="43"/>
      <c r="C327" s="43"/>
      <c r="D327" s="43"/>
      <c r="E327" s="43"/>
      <c r="F327" s="43"/>
      <c r="G327" s="43"/>
      <c r="H327" s="43"/>
    </row>
    <row r="328" customFormat="false" ht="15" hidden="false" customHeight="false" outlineLevel="0" collapsed="false">
      <c r="A328" s="43"/>
      <c r="B328" s="43"/>
      <c r="C328" s="43"/>
      <c r="D328" s="43"/>
      <c r="E328" s="43"/>
      <c r="F328" s="43"/>
      <c r="G328" s="43"/>
      <c r="H328" s="43"/>
    </row>
    <row r="329" customFormat="false" ht="15" hidden="false" customHeight="false" outlineLevel="0" collapsed="false">
      <c r="A329" s="43"/>
      <c r="B329" s="43"/>
      <c r="C329" s="43"/>
      <c r="D329" s="43"/>
      <c r="E329" s="43"/>
      <c r="F329" s="43"/>
      <c r="G329" s="43"/>
      <c r="H329" s="43"/>
    </row>
    <row r="330" customFormat="false" ht="15" hidden="false" customHeight="false" outlineLevel="0" collapsed="false">
      <c r="A330" s="43"/>
      <c r="B330" s="43"/>
      <c r="C330" s="43"/>
      <c r="D330" s="43"/>
      <c r="E330" s="43"/>
      <c r="F330" s="43"/>
      <c r="G330" s="43"/>
      <c r="H330" s="43"/>
    </row>
    <row r="331" customFormat="false" ht="15" hidden="false" customHeight="false" outlineLevel="0" collapsed="false">
      <c r="A331" s="43"/>
      <c r="B331" s="43"/>
      <c r="C331" s="43"/>
      <c r="D331" s="43"/>
      <c r="E331" s="43"/>
      <c r="F331" s="43"/>
      <c r="G331" s="43"/>
      <c r="H331" s="43"/>
    </row>
    <row r="332" customFormat="false" ht="15" hidden="false" customHeight="false" outlineLevel="0" collapsed="false">
      <c r="A332" s="43"/>
      <c r="B332" s="43"/>
      <c r="C332" s="43"/>
      <c r="D332" s="43"/>
      <c r="E332" s="43"/>
      <c r="F332" s="43"/>
      <c r="G332" s="43"/>
      <c r="H332" s="43"/>
    </row>
    <row r="333" customFormat="false" ht="15" hidden="false" customHeight="false" outlineLevel="0" collapsed="false">
      <c r="A333" s="43"/>
      <c r="B333" s="43"/>
      <c r="C333" s="43"/>
      <c r="D333" s="43"/>
      <c r="E333" s="43"/>
      <c r="F333" s="43"/>
      <c r="G333" s="43"/>
      <c r="H333" s="43"/>
    </row>
    <row r="334" customFormat="false" ht="15" hidden="false" customHeight="false" outlineLevel="0" collapsed="false">
      <c r="A334" s="43"/>
      <c r="B334" s="43"/>
      <c r="C334" s="43"/>
      <c r="D334" s="43"/>
      <c r="E334" s="43"/>
      <c r="F334" s="43"/>
      <c r="G334" s="43"/>
      <c r="H334" s="43"/>
    </row>
    <row r="335" customFormat="false" ht="15" hidden="false" customHeight="false" outlineLevel="0" collapsed="false">
      <c r="A335" s="43"/>
      <c r="B335" s="43"/>
      <c r="C335" s="43"/>
      <c r="D335" s="43"/>
      <c r="E335" s="43"/>
      <c r="F335" s="43"/>
      <c r="G335" s="43"/>
      <c r="H335" s="43"/>
    </row>
    <row r="336" customFormat="false" ht="15" hidden="false" customHeight="false" outlineLevel="0" collapsed="false">
      <c r="A336" s="43"/>
      <c r="B336" s="43"/>
      <c r="C336" s="43"/>
      <c r="D336" s="43"/>
      <c r="E336" s="43"/>
      <c r="F336" s="43"/>
      <c r="G336" s="43"/>
      <c r="H336" s="43"/>
    </row>
  </sheetData>
  <mergeCells count="122">
    <mergeCell ref="A2:H2"/>
    <mergeCell ref="C4:F4"/>
    <mergeCell ref="A6:C6"/>
    <mergeCell ref="A7:C7"/>
    <mergeCell ref="A8:B8"/>
    <mergeCell ref="A9:B9"/>
    <mergeCell ref="A10:B10"/>
    <mergeCell ref="A11:B11"/>
    <mergeCell ref="A12:B12"/>
    <mergeCell ref="A13:B13"/>
    <mergeCell ref="A14:B14"/>
    <mergeCell ref="A15:H15"/>
    <mergeCell ref="A16:B16"/>
    <mergeCell ref="A17:B17"/>
    <mergeCell ref="A18:B18"/>
    <mergeCell ref="A19:B19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A115:B115"/>
    <mergeCell ref="A116:B116"/>
    <mergeCell ref="A118:B118"/>
    <mergeCell ref="A119:B119"/>
    <mergeCell ref="A120:B120"/>
    <mergeCell ref="A121:B121"/>
    <mergeCell ref="A123:B123"/>
    <mergeCell ref="A124:B124"/>
    <mergeCell ref="A125:B125"/>
    <mergeCell ref="A126:B126"/>
    <mergeCell ref="A127:B127"/>
    <mergeCell ref="A128:B128"/>
    <mergeCell ref="A130:B130"/>
    <mergeCell ref="A131:B131"/>
    <mergeCell ref="A132:B132"/>
    <mergeCell ref="A133:B133"/>
    <mergeCell ref="A134:B134"/>
  </mergeCells>
  <printOptions headings="false" gridLines="false" gridLinesSet="true" horizontalCentered="false" verticalCentered="false"/>
  <pageMargins left="0.270138888888889" right="0.244444444444444" top="0.39375" bottom="0.3062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2647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2022-08-12T12:51:27Z</dcterms:created>
  <dc:creator>Marija Lacković</dc:creator>
  <dc:description/>
  <dc:language>hr-HR</dc:language>
  <cp:lastModifiedBy/>
  <cp:lastPrinted>2025-11-14T08:27:55Z</cp:lastPrinted>
  <dcterms:modified xsi:type="dcterms:W3CDTF">2025-12-11T08:33:03Z</dcterms:modified>
  <cp:revision>50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